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O:\PL0117.000008_E65_LOT_ D\PROD\A_INFR\PW\10_Tor\1_cad\01\02_DAREK\Raporty\"/>
    </mc:Choice>
  </mc:AlternateContent>
  <xr:revisionPtr revIDLastSave="0" documentId="13_ncr:1_{C818F07F-34BB-4F6E-9410-A744FF24E8B0}" xr6:coauthVersionLast="34" xr6:coauthVersionMax="34" xr10:uidLastSave="{00000000-0000-0000-0000-000000000000}"/>
  <bookViews>
    <workbookView xWindow="0" yWindow="0" windowWidth="21570" windowHeight="7680" xr2:uid="{00000000-000D-0000-FFFF-FFFF00000000}"/>
  </bookViews>
  <sheets>
    <sheet name="E65_PW_D_TOR_raport geometrii_T" sheetId="1" r:id="rId1"/>
  </sheets>
  <calcPr calcId="179021"/>
</workbook>
</file>

<file path=xl/calcChain.xml><?xml version="1.0" encoding="utf-8"?>
<calcChain xmlns="http://schemas.openxmlformats.org/spreadsheetml/2006/main">
  <c r="C358" i="1" l="1"/>
  <c r="C614" i="1"/>
  <c r="C606" i="1"/>
  <c r="C6" i="1"/>
  <c r="C1268" i="1" l="1"/>
  <c r="C1267" i="1"/>
</calcChain>
</file>

<file path=xl/sharedStrings.xml><?xml version="1.0" encoding="utf-8"?>
<sst xmlns="http://schemas.openxmlformats.org/spreadsheetml/2006/main" count="2220" uniqueCount="276">
  <si>
    <t>( )</t>
  </si>
  <si>
    <t>PKP</t>
  </si>
  <si>
    <t>Tangential Direction:</t>
  </si>
  <si>
    <t>W</t>
  </si>
  <si>
    <t>KKP=PŁ</t>
  </si>
  <si>
    <t>Xs:</t>
  </si>
  <si>
    <t>Ys:</t>
  </si>
  <si>
    <t>KŁ=KKP</t>
  </si>
  <si>
    <t>PŁ</t>
  </si>
  <si>
    <t>13+615.955</t>
  </si>
  <si>
    <t>13+680.525</t>
  </si>
  <si>
    <t>KŁ</t>
  </si>
  <si>
    <t>13+745.056</t>
  </si>
  <si>
    <t>13+765.056</t>
  </si>
  <si>
    <t>13+829.626</t>
  </si>
  <si>
    <t>13+894.157</t>
  </si>
  <si>
    <t>14+092.612</t>
  </si>
  <si>
    <t>14+127.612</t>
  </si>
  <si>
    <t>14+162.008</t>
  </si>
  <si>
    <t>14+196.397</t>
  </si>
  <si>
    <t>14+231.397</t>
  </si>
  <si>
    <t>14+231.398</t>
  </si>
  <si>
    <t>14+266.398</t>
  </si>
  <si>
    <t>14+300.794</t>
  </si>
  <si>
    <t>14+335.183</t>
  </si>
  <si>
    <t>14+370.183</t>
  </si>
  <si>
    <t>koniec trasy</t>
  </si>
  <si>
    <t>14+862.516</t>
  </si>
  <si>
    <t>10+399.512</t>
  </si>
  <si>
    <t>10+420.309</t>
  </si>
  <si>
    <t>10+441.082</t>
  </si>
  <si>
    <t>10+458.515</t>
  </si>
  <si>
    <t>10+490.126</t>
  </si>
  <si>
    <t>10+521.702</t>
  </si>
  <si>
    <t>10+674.926</t>
  </si>
  <si>
    <t>10+722.757</t>
  </si>
  <si>
    <t>10+770.569</t>
  </si>
  <si>
    <t>10+840.590</t>
  </si>
  <si>
    <t>10+881.724</t>
  </si>
  <si>
    <t>10+922.842</t>
  </si>
  <si>
    <t>11+234.193</t>
  </si>
  <si>
    <t>11+279.439</t>
  </si>
  <si>
    <t>11+324.665</t>
  </si>
  <si>
    <t>11+378.304</t>
  </si>
  <si>
    <t>11+423.551</t>
  </si>
  <si>
    <t>11+468.777</t>
  </si>
  <si>
    <t>11+897.201</t>
  </si>
  <si>
    <t>11+927.201</t>
  </si>
  <si>
    <t>11+952.787</t>
  </si>
  <si>
    <t>11+978.271</t>
  </si>
  <si>
    <t>12+008.271</t>
  </si>
  <si>
    <t>12+109.232</t>
  </si>
  <si>
    <t>12+202.630</t>
  </si>
  <si>
    <t>12+232.630</t>
  </si>
  <si>
    <t>12+247.640</t>
  </si>
  <si>
    <t>12+262.630</t>
  </si>
  <si>
    <t>12+292.630</t>
  </si>
  <si>
    <t>12+424.569</t>
  </si>
  <si>
    <t>12+454.569</t>
  </si>
  <si>
    <t>12+497.222</t>
  </si>
  <si>
    <t>12+539.329</t>
  </si>
  <si>
    <t>7+378.728</t>
  </si>
  <si>
    <t>7+399.525</t>
  </si>
  <si>
    <t>7+420.298</t>
  </si>
  <si>
    <t>7+427.472</t>
  </si>
  <si>
    <t>7+448.270</t>
  </si>
  <si>
    <t>7+469.043</t>
  </si>
  <si>
    <t>1+865.253</t>
  </si>
  <si>
    <t>1+897.662</t>
  </si>
  <si>
    <t>1+930.054</t>
  </si>
  <si>
    <t>1+992.620</t>
  </si>
  <si>
    <t>2+052.620</t>
  </si>
  <si>
    <t>2+094.665</t>
  </si>
  <si>
    <t>2+136.573</t>
  </si>
  <si>
    <t>2+196.573</t>
  </si>
  <si>
    <t>2+247.841</t>
  </si>
  <si>
    <t>2+347.841</t>
  </si>
  <si>
    <t>2+417.528</t>
  </si>
  <si>
    <t>2+486.249</t>
  </si>
  <si>
    <t>2+586.249</t>
  </si>
  <si>
    <t>2+649.025</t>
  </si>
  <si>
    <t>2+694.185</t>
  </si>
  <si>
    <t>2+739.302</t>
  </si>
  <si>
    <t>2+909.604</t>
  </si>
  <si>
    <t>8+300.000</t>
  </si>
  <si>
    <t>8+422.288</t>
  </si>
  <si>
    <t>KŁ=PŁK</t>
  </si>
  <si>
    <t>8+538.734</t>
  </si>
  <si>
    <t>8+625.600</t>
  </si>
  <si>
    <t>8+710.210</t>
  </si>
  <si>
    <t>8+825.210</t>
  </si>
  <si>
    <t>10+123.706</t>
  </si>
  <si>
    <t>8+492.346</t>
  </si>
  <si>
    <t>8+662.205</t>
  </si>
  <si>
    <t>8+681.612</t>
  </si>
  <si>
    <t>8+700.994</t>
  </si>
  <si>
    <t>8+830.994</t>
  </si>
  <si>
    <t>9+784.506</t>
  </si>
  <si>
    <t>63+497.186</t>
  </si>
  <si>
    <t>58+116.347</t>
  </si>
  <si>
    <t>58+157.124</t>
  </si>
  <si>
    <t>58+197.900</t>
  </si>
  <si>
    <t>58+277.900</t>
  </si>
  <si>
    <t>58+318.676</t>
  </si>
  <si>
    <t>58+359.452</t>
  </si>
  <si>
    <t>60+549.718</t>
  </si>
  <si>
    <t>60+592.220</t>
  </si>
  <si>
    <t>60+634.721</t>
  </si>
  <si>
    <t>60+714.721</t>
  </si>
  <si>
    <t>60+757.222</t>
  </si>
  <si>
    <t>60+799.724</t>
  </si>
  <si>
    <t>61+199.724</t>
  </si>
  <si>
    <t>61+240.511</t>
  </si>
  <si>
    <t>61+281.297</t>
  </si>
  <si>
    <t>61+361.297</t>
  </si>
  <si>
    <t>61+402.084</t>
  </si>
  <si>
    <t>61+442.870</t>
  </si>
  <si>
    <t>62+501.941</t>
  </si>
  <si>
    <t>62+544.441</t>
  </si>
  <si>
    <t>62+586.941</t>
  </si>
  <si>
    <t>62+676.382</t>
  </si>
  <si>
    <t>62+718.882</t>
  </si>
  <si>
    <t>62+761.382</t>
  </si>
  <si>
    <t>63+497.188</t>
  </si>
  <si>
    <t>0+000.000</t>
  </si>
  <si>
    <t>0+020.797</t>
  </si>
  <si>
    <t>0+041.571</t>
  </si>
  <si>
    <t>0+050.551</t>
  </si>
  <si>
    <t>0+071.349</t>
  </si>
  <si>
    <t>0+092.123</t>
  </si>
  <si>
    <t>0+102.123</t>
  </si>
  <si>
    <t>0+160.989</t>
  </si>
  <si>
    <t>0+219.821</t>
  </si>
  <si>
    <t>0+278.340</t>
  </si>
  <si>
    <t>0+322.488</t>
  </si>
  <si>
    <t>0+366.610</t>
  </si>
  <si>
    <t>0+611.670</t>
  </si>
  <si>
    <t>0+641.670</t>
  </si>
  <si>
    <t>0+671.683</t>
  </si>
  <si>
    <t>0+701.688</t>
  </si>
  <si>
    <t>0+731.688</t>
  </si>
  <si>
    <t>0+731.689</t>
  </si>
  <si>
    <t>0+761.689</t>
  </si>
  <si>
    <t>0+791.702</t>
  </si>
  <si>
    <t>0+821.707</t>
  </si>
  <si>
    <t>0+851.707</t>
  </si>
  <si>
    <t>1+679.416</t>
  </si>
  <si>
    <t>0+084.063</t>
  </si>
  <si>
    <t>0+097.259</t>
  </si>
  <si>
    <t>0+110.448</t>
  </si>
  <si>
    <t>0+261.377</t>
  </si>
  <si>
    <t>0+294.787</t>
  </si>
  <si>
    <t>0+328.191</t>
  </si>
  <si>
    <t>0+617.598</t>
  </si>
  <si>
    <t>0+658.732</t>
  </si>
  <si>
    <t>0+699.851</t>
  </si>
  <si>
    <t>0+773.430</t>
  </si>
  <si>
    <t>0+814.564</t>
  </si>
  <si>
    <t>0+855.683</t>
  </si>
  <si>
    <t>0+887.462</t>
  </si>
  <si>
    <t>0+908.259</t>
  </si>
  <si>
    <t>0+929.033</t>
  </si>
  <si>
    <t>0+946.442</t>
  </si>
  <si>
    <t>0+967.239</t>
  </si>
  <si>
    <t>0+988.012</t>
  </si>
  <si>
    <t>0+020.805</t>
  </si>
  <si>
    <t>0+041.600</t>
  </si>
  <si>
    <t>0+052.119</t>
  </si>
  <si>
    <t>0+078.694</t>
  </si>
  <si>
    <t>0+105.239</t>
  </si>
  <si>
    <t>0+135.239</t>
  </si>
  <si>
    <t>0+294.382</t>
  </si>
  <si>
    <t>0+336.023</t>
  </si>
  <si>
    <t>0+377.649</t>
  </si>
  <si>
    <t>0+464.610</t>
  </si>
  <si>
    <t>0+515.769</t>
  </si>
  <si>
    <t>0+566.909</t>
  </si>
  <si>
    <t>0+956.287</t>
  </si>
  <si>
    <t>0+986.438</t>
  </si>
  <si>
    <t>1+016.554</t>
  </si>
  <si>
    <t>1+022.817</t>
  </si>
  <si>
    <t>1+043.614</t>
  </si>
  <si>
    <t>1+064.387</t>
  </si>
  <si>
    <t>0+020.965</t>
  </si>
  <si>
    <t>0+041.906</t>
  </si>
  <si>
    <t>0+070.290</t>
  </si>
  <si>
    <t>0+119.988</t>
  </si>
  <si>
    <t>0+169.559</t>
  </si>
  <si>
    <t>0+199.559</t>
  </si>
  <si>
    <t>0+362.281</t>
  </si>
  <si>
    <t>0+403.923</t>
  </si>
  <si>
    <t>0+445.548</t>
  </si>
  <si>
    <t>0+527.253</t>
  </si>
  <si>
    <t>0+578.412</t>
  </si>
  <si>
    <t>0+629.552</t>
  </si>
  <si>
    <t>0+909.029</t>
  </si>
  <si>
    <t>0+934.000</t>
  </si>
  <si>
    <t>0+958.941</t>
  </si>
  <si>
    <t>0+973.939</t>
  </si>
  <si>
    <t>0+994.748</t>
  </si>
  <si>
    <t>1+015.532</t>
  </si>
  <si>
    <t>0+010.000</t>
  </si>
  <si>
    <t>0+026.618</t>
  </si>
  <si>
    <t>0+043.231</t>
  </si>
  <si>
    <t>0+092.712</t>
  </si>
  <si>
    <t>0+010.523</t>
  </si>
  <si>
    <t>0+021.025</t>
  </si>
  <si>
    <t>0+051.299</t>
  </si>
  <si>
    <t>0+058.178</t>
  </si>
  <si>
    <t>0+065.057</t>
  </si>
  <si>
    <t>0+074.701</t>
  </si>
  <si>
    <t>0+016.621</t>
  </si>
  <si>
    <t>0+033.230</t>
  </si>
  <si>
    <t>0+070.130</t>
  </si>
  <si>
    <t>0+016.612</t>
  </si>
  <si>
    <t>0+033.213</t>
  </si>
  <si>
    <t>0+085.955</t>
  </si>
  <si>
    <t>0+033.219</t>
  </si>
  <si>
    <t>0+043.266</t>
  </si>
  <si>
    <t>0+048.279</t>
  </si>
  <si>
    <t>0+053.291</t>
  </si>
  <si>
    <t>0+103.625</t>
  </si>
  <si>
    <t>0+016.614</t>
  </si>
  <si>
    <t>0+033.195</t>
  </si>
  <si>
    <t>0+039.195</t>
  </si>
  <si>
    <t>0+044.586</t>
  </si>
  <si>
    <t>0+049.975</t>
  </si>
  <si>
    <t>0+107.493</t>
  </si>
  <si>
    <t>Raport geometrii</t>
  </si>
  <si>
    <t>LK 150</t>
  </si>
  <si>
    <t>LK 157</t>
  </si>
  <si>
    <t>LK 693</t>
  </si>
  <si>
    <t>LK 694</t>
  </si>
  <si>
    <t>toru nr 1 (LK 157)</t>
  </si>
  <si>
    <t>toru nr 2 (LK 157)</t>
  </si>
  <si>
    <t>toru nr 1 (LK 93)</t>
  </si>
  <si>
    <t>toru nr 2 (LK 93)</t>
  </si>
  <si>
    <t>toru nr 5 (st Chybie)</t>
  </si>
  <si>
    <t>toru nr 6 (st Chybie)</t>
  </si>
  <si>
    <t>toru nr 7 (st Chybie)</t>
  </si>
  <si>
    <t>toru nr 9 (st Chybie)</t>
  </si>
  <si>
    <t>toru nr 5a (st Chybie)</t>
  </si>
  <si>
    <t>toru nr 6a (st Chybie)</t>
  </si>
  <si>
    <t>toru nr 6b (st Chybie)</t>
  </si>
  <si>
    <t>toru nr 7a (st Chybie)</t>
  </si>
  <si>
    <t>Żeberko (LK 693)</t>
  </si>
  <si>
    <t>Żeberko (LK 694)</t>
  </si>
  <si>
    <t>10+921.41</t>
  </si>
  <si>
    <t>57+980.000</t>
  </si>
  <si>
    <t>57+980.00</t>
  </si>
  <si>
    <t>6+816.89</t>
  </si>
  <si>
    <t>Element: Prosta</t>
  </si>
  <si>
    <t>PT</t>
  </si>
  <si>
    <t>Długość:</t>
  </si>
  <si>
    <t>Element: Łuk</t>
  </si>
  <si>
    <t>Promień:</t>
  </si>
  <si>
    <t>Kąt zwrotu:</t>
  </si>
  <si>
    <t>Styczna:</t>
  </si>
  <si>
    <t>Cięciwa:</t>
  </si>
  <si>
    <t>Strzałka:</t>
  </si>
  <si>
    <t>Bisektor:</t>
  </si>
  <si>
    <t>Element: Krzywa przejściowa</t>
  </si>
  <si>
    <t>Promień pocz.:</t>
  </si>
  <si>
    <t>Promień koń.:</t>
  </si>
  <si>
    <t>Parametr klotoidy:</t>
  </si>
  <si>
    <t>Długa styczna:</t>
  </si>
  <si>
    <t>Krótka styczna:</t>
  </si>
  <si>
    <t>n:</t>
  </si>
  <si>
    <t>k:</t>
  </si>
  <si>
    <t>Prawy</t>
  </si>
  <si>
    <t>Lewy</t>
  </si>
  <si>
    <t>KT</t>
  </si>
  <si>
    <t>Pikietaż</t>
  </si>
  <si>
    <t>X</t>
  </si>
  <si>
    <t>Y</t>
  </si>
  <si>
    <t>PK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</si>
</sst>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1"/>
      <color rgb="FF669999"/>
      <name val="Calibri"/>
      <family val="2"/>
      <charset val="238"/>
      <scheme val="minor"/>
    </font>
    <font>
      <u/>
      <sz val="11"/>
      <color rgb="FF99990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1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right" wrapText="1"/>
    </xf>
    <xf numFmtId="0" fontId="20" fillId="33" borderId="0" xfId="0" applyFont="1" applyFill="1" applyAlignment="1">
      <alignment horizontal="left" wrapText="1"/>
    </xf>
    <xf numFmtId="0" fontId="20" fillId="33" borderId="0" xfId="0" applyFont="1" applyFill="1" applyAlignment="1">
      <alignment horizontal="right" wrapText="1"/>
    </xf>
    <xf numFmtId="0" fontId="20" fillId="33" borderId="0" xfId="0" applyFont="1" applyFill="1" applyAlignment="1">
      <alignment horizontal="left" wrapText="1"/>
    </xf>
    <xf numFmtId="0" fontId="21" fillId="33" borderId="0" xfId="0" applyFont="1" applyFill="1" applyAlignment="1">
      <alignment horizontal="right" vertical="center" wrapText="1"/>
    </xf>
    <xf numFmtId="0" fontId="21" fillId="33" borderId="0" xfId="0" applyFont="1" applyFill="1" applyAlignment="1">
      <alignment horizontal="left" wrapText="1"/>
    </xf>
    <xf numFmtId="0" fontId="21" fillId="33" borderId="0" xfId="0" applyFont="1" applyFill="1" applyAlignment="1">
      <alignment horizontal="center" vertical="center" wrapText="1"/>
    </xf>
    <xf numFmtId="0" fontId="21" fillId="33" borderId="10" xfId="0" applyFont="1" applyFill="1" applyBorder="1" applyAlignment="1">
      <alignment horizontal="right" vertical="center" wrapText="1"/>
    </xf>
    <xf numFmtId="2" fontId="21" fillId="33" borderId="10" xfId="0" applyNumberFormat="1" applyFont="1" applyFill="1" applyBorder="1" applyAlignment="1">
      <alignment horizontal="right" vertical="center" wrapText="1"/>
    </xf>
  </cellXfs>
  <cellStyles count="44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Hiperłącze" xfId="42" builtinId="8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Odwiedzone hiperłącze" xfId="43" builtinId="9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78"/>
  <sheetViews>
    <sheetView showGridLines="0" tabSelected="1" topLeftCell="A832" workbookViewId="0">
      <selection activeCell="I851" sqref="I851"/>
    </sheetView>
  </sheetViews>
  <sheetFormatPr defaultRowHeight="12.75" x14ac:dyDescent="0.2"/>
  <cols>
    <col min="1" max="1" width="20.85546875" style="1" customWidth="1"/>
    <col min="2" max="2" width="3.5703125" style="1" customWidth="1"/>
    <col min="3" max="3" width="36.5703125" style="1" bestFit="1" customWidth="1"/>
    <col min="4" max="5" width="11" style="1" bestFit="1" customWidth="1"/>
    <col min="6" max="16384" width="9.140625" style="1"/>
  </cols>
  <sheetData>
    <row r="1" spans="1:5" ht="12.75" customHeight="1" x14ac:dyDescent="0.2">
      <c r="A1" s="6" t="s">
        <v>228</v>
      </c>
      <c r="B1" s="6"/>
      <c r="C1" s="7" t="s">
        <v>229</v>
      </c>
      <c r="D1" s="7"/>
      <c r="E1" s="7"/>
    </row>
    <row r="2" spans="1:5" ht="13.5" thickBot="1" x14ac:dyDescent="0.25">
      <c r="A2" s="8"/>
      <c r="B2" s="8"/>
      <c r="C2" s="9" t="s">
        <v>272</v>
      </c>
      <c r="D2" s="10" t="s">
        <v>273</v>
      </c>
      <c r="E2" s="10" t="s">
        <v>274</v>
      </c>
    </row>
    <row r="3" spans="1:5" ht="12.75" customHeight="1" x14ac:dyDescent="0.2">
      <c r="A3" s="5" t="s">
        <v>251</v>
      </c>
      <c r="B3" s="5"/>
      <c r="C3" s="5"/>
      <c r="D3" s="5"/>
      <c r="E3" s="5"/>
    </row>
    <row r="4" spans="1:5" x14ac:dyDescent="0.2">
      <c r="A4" s="2" t="s">
        <v>252</v>
      </c>
      <c r="B4" s="2" t="s">
        <v>0</v>
      </c>
      <c r="C4" s="2" t="s">
        <v>247</v>
      </c>
      <c r="D4" s="2">
        <v>5529366.2577999998</v>
      </c>
      <c r="E4" s="2">
        <v>6561054.2175000003</v>
      </c>
    </row>
    <row r="5" spans="1:5" x14ac:dyDescent="0.2">
      <c r="A5" s="2" t="s">
        <v>8</v>
      </c>
      <c r="B5" s="2" t="s">
        <v>0</v>
      </c>
      <c r="C5" s="2" t="s">
        <v>9</v>
      </c>
      <c r="D5" s="2">
        <v>5528864.4400000004</v>
      </c>
      <c r="E5" s="2">
        <v>6558406.8200000003</v>
      </c>
    </row>
    <row r="6" spans="1:5" ht="12.75" customHeight="1" x14ac:dyDescent="0.2">
      <c r="A6" s="4" t="s">
        <v>253</v>
      </c>
      <c r="B6" s="4"/>
      <c r="C6" s="2">
        <f>13615.955-10921.41</f>
        <v>2694.5450000000001</v>
      </c>
    </row>
    <row r="7" spans="1:5" ht="12.75" customHeight="1" x14ac:dyDescent="0.2">
      <c r="A7" s="5" t="s">
        <v>254</v>
      </c>
      <c r="B7" s="5"/>
      <c r="C7" s="5"/>
      <c r="D7" s="5"/>
      <c r="E7" s="5"/>
    </row>
    <row r="8" spans="1:5" x14ac:dyDescent="0.2">
      <c r="A8" s="2" t="s">
        <v>8</v>
      </c>
      <c r="B8" s="2" t="s">
        <v>0</v>
      </c>
      <c r="C8" s="2" t="s">
        <v>9</v>
      </c>
      <c r="D8" s="2">
        <v>5528864.4400000004</v>
      </c>
      <c r="E8" s="2">
        <v>6558406.8200000003</v>
      </c>
    </row>
    <row r="9" spans="1:5" x14ac:dyDescent="0.2">
      <c r="A9" s="2" t="s">
        <v>3</v>
      </c>
      <c r="B9" s="2" t="s">
        <v>0</v>
      </c>
      <c r="C9" s="2" t="s">
        <v>10</v>
      </c>
      <c r="D9" s="2">
        <v>5528852.4100000001</v>
      </c>
      <c r="E9" s="2">
        <v>6558343.3799999999</v>
      </c>
    </row>
    <row r="10" spans="1:5" x14ac:dyDescent="0.2">
      <c r="A10" s="2" t="s">
        <v>11</v>
      </c>
      <c r="B10" s="2" t="s">
        <v>0</v>
      </c>
      <c r="C10" s="2" t="s">
        <v>12</v>
      </c>
      <c r="D10" s="2">
        <v>5528844.21</v>
      </c>
      <c r="E10" s="2">
        <v>6558279.3300000001</v>
      </c>
    </row>
    <row r="11" spans="1:5" ht="12.75" customHeight="1" x14ac:dyDescent="0.2">
      <c r="A11" s="4" t="s">
        <v>255</v>
      </c>
      <c r="B11" s="4"/>
      <c r="C11" s="2">
        <v>2150</v>
      </c>
    </row>
    <row r="12" spans="1:5" ht="12.75" customHeight="1" x14ac:dyDescent="0.2">
      <c r="A12" s="4" t="s">
        <v>256</v>
      </c>
      <c r="B12" s="4"/>
      <c r="C12" s="2">
        <v>0.06</v>
      </c>
      <c r="D12" s="3" t="s">
        <v>269</v>
      </c>
    </row>
    <row r="13" spans="1:5" ht="12.75" customHeight="1" x14ac:dyDescent="0.2">
      <c r="A13" s="4" t="s">
        <v>253</v>
      </c>
      <c r="B13" s="4"/>
      <c r="C13" s="2">
        <v>129.1</v>
      </c>
    </row>
    <row r="14" spans="1:5" ht="12.75" customHeight="1" x14ac:dyDescent="0.2">
      <c r="A14" s="4" t="s">
        <v>257</v>
      </c>
      <c r="B14" s="4"/>
      <c r="C14" s="2">
        <v>64.569999999999993</v>
      </c>
    </row>
    <row r="15" spans="1:5" ht="12.75" customHeight="1" x14ac:dyDescent="0.2">
      <c r="A15" s="4" t="s">
        <v>258</v>
      </c>
      <c r="B15" s="4"/>
      <c r="C15" s="2">
        <v>129.08000000000001</v>
      </c>
    </row>
    <row r="16" spans="1:5" ht="12.75" customHeight="1" x14ac:dyDescent="0.2">
      <c r="A16" s="4" t="s">
        <v>259</v>
      </c>
      <c r="B16" s="4"/>
      <c r="C16" s="2">
        <v>0.97</v>
      </c>
    </row>
    <row r="17" spans="1:5" ht="12.75" customHeight="1" x14ac:dyDescent="0.2">
      <c r="A17" s="4" t="s">
        <v>260</v>
      </c>
      <c r="B17" s="4"/>
      <c r="C17" s="2">
        <v>0.97</v>
      </c>
    </row>
    <row r="18" spans="1:5" ht="12.75" customHeight="1" x14ac:dyDescent="0.2">
      <c r="A18" s="5" t="s">
        <v>251</v>
      </c>
      <c r="B18" s="5"/>
      <c r="C18" s="5"/>
      <c r="D18" s="5"/>
      <c r="E18" s="5"/>
    </row>
    <row r="19" spans="1:5" x14ac:dyDescent="0.2">
      <c r="A19" s="2" t="s">
        <v>11</v>
      </c>
      <c r="B19" s="2" t="s">
        <v>0</v>
      </c>
      <c r="C19" s="2" t="s">
        <v>12</v>
      </c>
      <c r="D19" s="2">
        <v>5528844.21</v>
      </c>
      <c r="E19" s="2">
        <v>6558279.3300000001</v>
      </c>
    </row>
    <row r="20" spans="1:5" x14ac:dyDescent="0.2">
      <c r="A20" s="2" t="s">
        <v>8</v>
      </c>
      <c r="B20" s="2" t="s">
        <v>0</v>
      </c>
      <c r="C20" s="2" t="s">
        <v>13</v>
      </c>
      <c r="D20" s="2">
        <v>5528841.6699999999</v>
      </c>
      <c r="E20" s="2">
        <v>6558259.4900000002</v>
      </c>
    </row>
    <row r="21" spans="1:5" ht="12.75" customHeight="1" x14ac:dyDescent="0.2">
      <c r="A21" s="4" t="s">
        <v>253</v>
      </c>
      <c r="B21" s="4"/>
      <c r="C21" s="2">
        <v>20</v>
      </c>
    </row>
    <row r="22" spans="1:5" ht="12.75" customHeight="1" x14ac:dyDescent="0.2">
      <c r="A22" s="5" t="s">
        <v>254</v>
      </c>
      <c r="B22" s="5"/>
      <c r="C22" s="5"/>
      <c r="D22" s="5"/>
      <c r="E22" s="5"/>
    </row>
    <row r="23" spans="1:5" x14ac:dyDescent="0.2">
      <c r="A23" s="2" t="s">
        <v>8</v>
      </c>
      <c r="B23" s="2" t="s">
        <v>0</v>
      </c>
      <c r="C23" s="2" t="s">
        <v>13</v>
      </c>
      <c r="D23" s="2">
        <v>5528841.6699999999</v>
      </c>
      <c r="E23" s="2">
        <v>6558259.4900000002</v>
      </c>
    </row>
    <row r="24" spans="1:5" x14ac:dyDescent="0.2">
      <c r="A24" s="2" t="s">
        <v>3</v>
      </c>
      <c r="B24" s="2" t="s">
        <v>0</v>
      </c>
      <c r="C24" s="2" t="s">
        <v>14</v>
      </c>
      <c r="D24" s="2">
        <v>5528833.4800000004</v>
      </c>
      <c r="E24" s="2">
        <v>6558195.4400000004</v>
      </c>
    </row>
    <row r="25" spans="1:5" x14ac:dyDescent="0.2">
      <c r="A25" s="2" t="s">
        <v>11</v>
      </c>
      <c r="B25" s="2" t="s">
        <v>0</v>
      </c>
      <c r="C25" s="2" t="s">
        <v>15</v>
      </c>
      <c r="D25" s="2">
        <v>5528821.4500000002</v>
      </c>
      <c r="E25" s="2">
        <v>6558132</v>
      </c>
    </row>
    <row r="26" spans="1:5" ht="12.75" customHeight="1" x14ac:dyDescent="0.2">
      <c r="A26" s="4" t="s">
        <v>255</v>
      </c>
      <c r="B26" s="4"/>
      <c r="C26" s="2">
        <v>2150</v>
      </c>
    </row>
    <row r="27" spans="1:5" ht="12.75" customHeight="1" x14ac:dyDescent="0.2">
      <c r="A27" s="4" t="s">
        <v>256</v>
      </c>
      <c r="B27" s="4"/>
      <c r="C27" s="2">
        <v>0.06</v>
      </c>
      <c r="D27" s="3" t="s">
        <v>270</v>
      </c>
    </row>
    <row r="28" spans="1:5" ht="12.75" customHeight="1" x14ac:dyDescent="0.2">
      <c r="A28" s="4" t="s">
        <v>253</v>
      </c>
      <c r="B28" s="4"/>
      <c r="C28" s="2">
        <v>129.1</v>
      </c>
    </row>
    <row r="29" spans="1:5" ht="12.75" customHeight="1" x14ac:dyDescent="0.2">
      <c r="A29" s="4" t="s">
        <v>257</v>
      </c>
      <c r="B29" s="4"/>
      <c r="C29" s="2">
        <v>64.569999999999993</v>
      </c>
    </row>
    <row r="30" spans="1:5" ht="12.75" customHeight="1" x14ac:dyDescent="0.2">
      <c r="A30" s="4" t="s">
        <v>258</v>
      </c>
      <c r="B30" s="4"/>
      <c r="C30" s="2">
        <v>129.08000000000001</v>
      </c>
    </row>
    <row r="31" spans="1:5" ht="12.75" customHeight="1" x14ac:dyDescent="0.2">
      <c r="A31" s="4" t="s">
        <v>259</v>
      </c>
      <c r="B31" s="4"/>
      <c r="C31" s="2">
        <v>0.97</v>
      </c>
    </row>
    <row r="32" spans="1:5" ht="12.75" customHeight="1" x14ac:dyDescent="0.2">
      <c r="A32" s="4" t="s">
        <v>260</v>
      </c>
      <c r="B32" s="4"/>
      <c r="C32" s="2">
        <v>0.97</v>
      </c>
    </row>
    <row r="33" spans="1:5" ht="12.75" customHeight="1" x14ac:dyDescent="0.2">
      <c r="A33" s="5" t="s">
        <v>251</v>
      </c>
      <c r="B33" s="5"/>
      <c r="C33" s="5"/>
      <c r="D33" s="5"/>
      <c r="E33" s="5"/>
    </row>
    <row r="34" spans="1:5" x14ac:dyDescent="0.2">
      <c r="A34" s="2" t="s">
        <v>11</v>
      </c>
      <c r="B34" s="2" t="s">
        <v>0</v>
      </c>
      <c r="C34" s="2" t="s">
        <v>15</v>
      </c>
      <c r="D34" s="2">
        <v>5528821.4500000002</v>
      </c>
      <c r="E34" s="2">
        <v>6558132</v>
      </c>
    </row>
    <row r="35" spans="1:5" x14ac:dyDescent="0.2">
      <c r="A35" s="2" t="s">
        <v>1</v>
      </c>
      <c r="B35" s="2" t="s">
        <v>0</v>
      </c>
      <c r="C35" s="2" t="s">
        <v>16</v>
      </c>
      <c r="D35" s="2">
        <v>5528784.4900000002</v>
      </c>
      <c r="E35" s="2">
        <v>6557937.0199999996</v>
      </c>
    </row>
    <row r="36" spans="1:5" ht="12.75" customHeight="1" x14ac:dyDescent="0.2">
      <c r="A36" s="4" t="s">
        <v>253</v>
      </c>
      <c r="B36" s="4"/>
      <c r="C36" s="2">
        <v>198.46</v>
      </c>
    </row>
    <row r="37" spans="1:5" ht="12.75" customHeight="1" x14ac:dyDescent="0.2">
      <c r="A37" s="5" t="s">
        <v>261</v>
      </c>
      <c r="B37" s="5"/>
      <c r="C37" s="5"/>
      <c r="D37" s="5"/>
      <c r="E37" s="5"/>
    </row>
    <row r="38" spans="1:5" x14ac:dyDescent="0.2">
      <c r="A38" s="2" t="s">
        <v>1</v>
      </c>
      <c r="B38" s="2" t="s">
        <v>0</v>
      </c>
      <c r="C38" s="2" t="s">
        <v>16</v>
      </c>
      <c r="D38" s="2">
        <v>5528784.4900000002</v>
      </c>
      <c r="E38" s="2">
        <v>6557937.0199999996</v>
      </c>
    </row>
    <row r="39" spans="1:5" x14ac:dyDescent="0.2">
      <c r="A39" s="2" t="s">
        <v>4</v>
      </c>
      <c r="B39" s="2" t="s">
        <v>0</v>
      </c>
      <c r="C39" s="2" t="s">
        <v>17</v>
      </c>
      <c r="D39" s="2">
        <v>5528777.8700000001</v>
      </c>
      <c r="E39" s="2">
        <v>6557902.6500000004</v>
      </c>
    </row>
    <row r="40" spans="1:5" ht="12.75" customHeight="1" x14ac:dyDescent="0.2">
      <c r="A40" s="4" t="s">
        <v>262</v>
      </c>
      <c r="B40" s="4"/>
      <c r="C40" s="2">
        <v>0</v>
      </c>
    </row>
    <row r="41" spans="1:5" ht="12.75" customHeight="1" x14ac:dyDescent="0.2">
      <c r="A41" s="4" t="s">
        <v>263</v>
      </c>
      <c r="B41" s="4"/>
      <c r="C41" s="2">
        <v>2000</v>
      </c>
    </row>
    <row r="42" spans="1:5" ht="12.75" customHeight="1" x14ac:dyDescent="0.2">
      <c r="A42" s="4" t="s">
        <v>253</v>
      </c>
      <c r="B42" s="4"/>
      <c r="C42" s="2">
        <v>35</v>
      </c>
    </row>
    <row r="43" spans="1:5" ht="12.75" customHeight="1" x14ac:dyDescent="0.2">
      <c r="A43" s="4" t="s">
        <v>256</v>
      </c>
      <c r="B43" s="4"/>
      <c r="C43" s="2">
        <v>0.01</v>
      </c>
      <c r="D43" s="3" t="s">
        <v>270</v>
      </c>
    </row>
    <row r="44" spans="1:5" ht="12.75" customHeight="1" x14ac:dyDescent="0.2">
      <c r="A44" s="4" t="s">
        <v>264</v>
      </c>
      <c r="B44" s="4"/>
      <c r="C44" s="2">
        <v>264.58</v>
      </c>
    </row>
    <row r="45" spans="1:5" ht="12.75" customHeight="1" x14ac:dyDescent="0.2">
      <c r="A45" s="4" t="s">
        <v>265</v>
      </c>
      <c r="B45" s="4"/>
      <c r="C45" s="2">
        <v>23.33</v>
      </c>
    </row>
    <row r="46" spans="1:5" ht="12.75" customHeight="1" x14ac:dyDescent="0.2">
      <c r="A46" s="4" t="s">
        <v>266</v>
      </c>
      <c r="B46" s="4"/>
      <c r="C46" s="2">
        <v>11.67</v>
      </c>
    </row>
    <row r="47" spans="1:5" ht="12.75" customHeight="1" x14ac:dyDescent="0.2">
      <c r="A47" s="4" t="s">
        <v>258</v>
      </c>
      <c r="B47" s="4"/>
      <c r="C47" s="2">
        <v>35</v>
      </c>
    </row>
    <row r="48" spans="1:5" ht="12.75" customHeight="1" x14ac:dyDescent="0.2">
      <c r="A48" s="4" t="s">
        <v>5</v>
      </c>
      <c r="B48" s="4"/>
      <c r="C48" s="2">
        <v>35</v>
      </c>
    </row>
    <row r="49" spans="1:5" ht="12.75" customHeight="1" x14ac:dyDescent="0.2">
      <c r="A49" s="4" t="s">
        <v>6</v>
      </c>
      <c r="B49" s="4"/>
      <c r="C49" s="2">
        <v>0.1</v>
      </c>
    </row>
    <row r="50" spans="1:5" ht="12.75" customHeight="1" x14ac:dyDescent="0.2">
      <c r="A50" s="4" t="s">
        <v>267</v>
      </c>
      <c r="B50" s="4"/>
      <c r="C50" s="2">
        <v>0.03</v>
      </c>
    </row>
    <row r="51" spans="1:5" ht="12.75" customHeight="1" x14ac:dyDescent="0.2">
      <c r="A51" s="4" t="s">
        <v>268</v>
      </c>
      <c r="B51" s="4"/>
      <c r="C51" s="2">
        <v>17.5</v>
      </c>
    </row>
    <row r="52" spans="1:5" ht="12.75" customHeight="1" x14ac:dyDescent="0.2">
      <c r="A52" s="5" t="s">
        <v>254</v>
      </c>
      <c r="B52" s="5"/>
      <c r="C52" s="5"/>
      <c r="D52" s="5"/>
      <c r="E52" s="5"/>
    </row>
    <row r="53" spans="1:5" x14ac:dyDescent="0.2">
      <c r="A53" s="2" t="s">
        <v>4</v>
      </c>
      <c r="B53" s="2" t="s">
        <v>0</v>
      </c>
      <c r="C53" s="2" t="s">
        <v>17</v>
      </c>
      <c r="D53" s="2">
        <v>5528777.8700000001</v>
      </c>
      <c r="E53" s="2">
        <v>6557902.6500000004</v>
      </c>
    </row>
    <row r="54" spans="1:5" x14ac:dyDescent="0.2">
      <c r="A54" s="2" t="s">
        <v>3</v>
      </c>
      <c r="B54" s="2" t="s">
        <v>0</v>
      </c>
      <c r="C54" s="2" t="s">
        <v>18</v>
      </c>
      <c r="D54" s="2">
        <v>5528771.1699999999</v>
      </c>
      <c r="E54" s="2">
        <v>6557868.9100000001</v>
      </c>
    </row>
    <row r="55" spans="1:5" x14ac:dyDescent="0.2">
      <c r="A55" s="2" t="s">
        <v>7</v>
      </c>
      <c r="B55" s="2" t="s">
        <v>0</v>
      </c>
      <c r="C55" s="2" t="s">
        <v>19</v>
      </c>
      <c r="D55" s="2">
        <v>5528763.3200000003</v>
      </c>
      <c r="E55" s="2">
        <v>6557835.4299999997</v>
      </c>
    </row>
    <row r="56" spans="1:5" ht="12.75" customHeight="1" x14ac:dyDescent="0.2">
      <c r="A56" s="4" t="s">
        <v>255</v>
      </c>
      <c r="B56" s="4"/>
      <c r="C56" s="2">
        <v>2000</v>
      </c>
    </row>
    <row r="57" spans="1:5" ht="12.75" customHeight="1" x14ac:dyDescent="0.2">
      <c r="A57" s="4" t="s">
        <v>256</v>
      </c>
      <c r="B57" s="4"/>
      <c r="C57" s="2">
        <v>0.03</v>
      </c>
      <c r="D57" s="3" t="s">
        <v>270</v>
      </c>
    </row>
    <row r="58" spans="1:5" ht="12.75" customHeight="1" x14ac:dyDescent="0.2">
      <c r="A58" s="4" t="s">
        <v>253</v>
      </c>
      <c r="B58" s="4"/>
      <c r="C58" s="2">
        <v>68.790000000000006</v>
      </c>
    </row>
    <row r="59" spans="1:5" ht="12.75" customHeight="1" x14ac:dyDescent="0.2">
      <c r="A59" s="4" t="s">
        <v>257</v>
      </c>
      <c r="B59" s="4"/>
      <c r="C59" s="2">
        <v>34.4</v>
      </c>
    </row>
    <row r="60" spans="1:5" ht="12.75" customHeight="1" x14ac:dyDescent="0.2">
      <c r="A60" s="4" t="s">
        <v>258</v>
      </c>
      <c r="B60" s="4"/>
      <c r="C60" s="2">
        <v>68.78</v>
      </c>
    </row>
    <row r="61" spans="1:5" ht="12.75" customHeight="1" x14ac:dyDescent="0.2">
      <c r="A61" s="4" t="s">
        <v>259</v>
      </c>
      <c r="B61" s="4"/>
      <c r="C61" s="2">
        <v>0.3</v>
      </c>
    </row>
    <row r="62" spans="1:5" ht="12.75" customHeight="1" x14ac:dyDescent="0.2">
      <c r="A62" s="4" t="s">
        <v>260</v>
      </c>
      <c r="B62" s="4"/>
      <c r="C62" s="2">
        <v>0.3</v>
      </c>
    </row>
    <row r="63" spans="1:5" ht="12.75" customHeight="1" x14ac:dyDescent="0.2">
      <c r="A63" s="5" t="s">
        <v>261</v>
      </c>
      <c r="B63" s="5"/>
      <c r="C63" s="5"/>
      <c r="D63" s="5"/>
      <c r="E63" s="5"/>
    </row>
    <row r="64" spans="1:5" x14ac:dyDescent="0.2">
      <c r="A64" s="2" t="s">
        <v>7</v>
      </c>
      <c r="B64" s="2" t="s">
        <v>0</v>
      </c>
      <c r="C64" s="2" t="s">
        <v>19</v>
      </c>
      <c r="D64" s="2">
        <v>5528763.3200000003</v>
      </c>
      <c r="E64" s="2">
        <v>6557835.4299999997</v>
      </c>
    </row>
    <row r="65" spans="1:5" x14ac:dyDescent="0.2">
      <c r="A65" s="2" t="s">
        <v>1</v>
      </c>
      <c r="B65" s="2" t="s">
        <v>0</v>
      </c>
      <c r="C65" s="2" t="s">
        <v>20</v>
      </c>
      <c r="D65" s="2">
        <v>5528755.1200000001</v>
      </c>
      <c r="E65" s="2">
        <v>6557801.4000000004</v>
      </c>
    </row>
    <row r="66" spans="1:5" ht="12.75" customHeight="1" x14ac:dyDescent="0.2">
      <c r="A66" s="4" t="s">
        <v>262</v>
      </c>
      <c r="B66" s="4"/>
      <c r="C66" s="2">
        <v>2000</v>
      </c>
    </row>
    <row r="67" spans="1:5" ht="12.75" customHeight="1" x14ac:dyDescent="0.2">
      <c r="A67" s="4" t="s">
        <v>263</v>
      </c>
      <c r="B67" s="4"/>
      <c r="C67" s="2">
        <v>0</v>
      </c>
    </row>
    <row r="68" spans="1:5" ht="12.75" customHeight="1" x14ac:dyDescent="0.2">
      <c r="A68" s="4" t="s">
        <v>253</v>
      </c>
      <c r="B68" s="4"/>
      <c r="C68" s="2">
        <v>35</v>
      </c>
    </row>
    <row r="69" spans="1:5" ht="12.75" customHeight="1" x14ac:dyDescent="0.2">
      <c r="A69" s="4" t="s">
        <v>256</v>
      </c>
      <c r="B69" s="4"/>
      <c r="C69" s="2">
        <v>0.01</v>
      </c>
      <c r="D69" s="3" t="s">
        <v>270</v>
      </c>
    </row>
    <row r="70" spans="1:5" ht="12.75" customHeight="1" x14ac:dyDescent="0.2">
      <c r="A70" s="4" t="s">
        <v>264</v>
      </c>
      <c r="B70" s="4"/>
      <c r="C70" s="2">
        <v>264.58</v>
      </c>
    </row>
    <row r="71" spans="1:5" ht="12.75" customHeight="1" x14ac:dyDescent="0.2">
      <c r="A71" s="4" t="s">
        <v>265</v>
      </c>
      <c r="B71" s="4"/>
      <c r="C71" s="2">
        <v>23.33</v>
      </c>
    </row>
    <row r="72" spans="1:5" ht="12.75" customHeight="1" x14ac:dyDescent="0.2">
      <c r="A72" s="4" t="s">
        <v>266</v>
      </c>
      <c r="B72" s="4"/>
      <c r="C72" s="2">
        <v>11.67</v>
      </c>
    </row>
    <row r="73" spans="1:5" ht="12.75" customHeight="1" x14ac:dyDescent="0.2">
      <c r="A73" s="4" t="s">
        <v>258</v>
      </c>
      <c r="B73" s="4"/>
      <c r="C73" s="2">
        <v>35</v>
      </c>
    </row>
    <row r="74" spans="1:5" ht="12.75" customHeight="1" x14ac:dyDescent="0.2">
      <c r="A74" s="4" t="s">
        <v>5</v>
      </c>
      <c r="B74" s="4"/>
      <c r="C74" s="2">
        <v>35</v>
      </c>
    </row>
    <row r="75" spans="1:5" ht="12.75" customHeight="1" x14ac:dyDescent="0.2">
      <c r="A75" s="4" t="s">
        <v>6</v>
      </c>
      <c r="B75" s="4"/>
      <c r="C75" s="2">
        <v>0.1</v>
      </c>
    </row>
    <row r="76" spans="1:5" ht="12.75" customHeight="1" x14ac:dyDescent="0.2">
      <c r="A76" s="4" t="s">
        <v>267</v>
      </c>
      <c r="B76" s="4"/>
      <c r="C76" s="2">
        <v>0.03</v>
      </c>
    </row>
    <row r="77" spans="1:5" ht="12.75" customHeight="1" x14ac:dyDescent="0.2">
      <c r="A77" s="4" t="s">
        <v>268</v>
      </c>
      <c r="B77" s="4"/>
      <c r="C77" s="2">
        <v>17.5</v>
      </c>
    </row>
    <row r="78" spans="1:5" ht="12.75" customHeight="1" x14ac:dyDescent="0.2">
      <c r="A78" s="5" t="s">
        <v>251</v>
      </c>
      <c r="B78" s="5"/>
      <c r="C78" s="5"/>
      <c r="D78" s="5"/>
      <c r="E78" s="5"/>
    </row>
    <row r="79" spans="1:5" x14ac:dyDescent="0.2">
      <c r="A79" s="2" t="s">
        <v>1</v>
      </c>
      <c r="B79" s="2" t="s">
        <v>0</v>
      </c>
      <c r="C79" s="2" t="s">
        <v>20</v>
      </c>
      <c r="D79" s="2">
        <v>5528755.1200000001</v>
      </c>
      <c r="E79" s="2">
        <v>6557801.4000000004</v>
      </c>
    </row>
    <row r="80" spans="1:5" x14ac:dyDescent="0.2">
      <c r="A80" s="2" t="s">
        <v>1</v>
      </c>
      <c r="B80" s="2" t="s">
        <v>0</v>
      </c>
      <c r="C80" s="2" t="s">
        <v>21</v>
      </c>
      <c r="D80" s="2">
        <v>5528755.1200000001</v>
      </c>
      <c r="E80" s="2">
        <v>6557801.4000000004</v>
      </c>
    </row>
    <row r="81" spans="1:5" ht="12.75" customHeight="1" x14ac:dyDescent="0.2">
      <c r="A81" s="4" t="s">
        <v>253</v>
      </c>
      <c r="B81" s="4"/>
      <c r="C81" s="2">
        <v>0</v>
      </c>
    </row>
    <row r="82" spans="1:5" ht="12.75" customHeight="1" x14ac:dyDescent="0.2">
      <c r="A82" s="5" t="s">
        <v>261</v>
      </c>
      <c r="B82" s="5"/>
      <c r="C82" s="5"/>
      <c r="D82" s="5"/>
      <c r="E82" s="5"/>
    </row>
    <row r="83" spans="1:5" x14ac:dyDescent="0.2">
      <c r="A83" s="2" t="s">
        <v>1</v>
      </c>
      <c r="B83" s="2" t="s">
        <v>0</v>
      </c>
      <c r="C83" s="2" t="s">
        <v>21</v>
      </c>
      <c r="D83" s="2">
        <v>5528755.1200000001</v>
      </c>
      <c r="E83" s="2">
        <v>6557801.4000000004</v>
      </c>
    </row>
    <row r="84" spans="1:5" x14ac:dyDescent="0.2">
      <c r="A84" s="2" t="s">
        <v>4</v>
      </c>
      <c r="B84" s="2" t="s">
        <v>0</v>
      </c>
      <c r="C84" s="2" t="s">
        <v>22</v>
      </c>
      <c r="D84" s="2">
        <v>5528746.9299999997</v>
      </c>
      <c r="E84" s="2">
        <v>6557767.3700000001</v>
      </c>
    </row>
    <row r="85" spans="1:5" ht="12.75" customHeight="1" x14ac:dyDescent="0.2">
      <c r="A85" s="4" t="s">
        <v>262</v>
      </c>
      <c r="B85" s="4"/>
      <c r="C85" s="2">
        <v>0</v>
      </c>
    </row>
    <row r="86" spans="1:5" ht="12.75" customHeight="1" x14ac:dyDescent="0.2">
      <c r="A86" s="4" t="s">
        <v>263</v>
      </c>
      <c r="B86" s="4"/>
      <c r="C86" s="2">
        <v>2000</v>
      </c>
    </row>
    <row r="87" spans="1:5" ht="12.75" customHeight="1" x14ac:dyDescent="0.2">
      <c r="A87" s="4" t="s">
        <v>253</v>
      </c>
      <c r="B87" s="4"/>
      <c r="C87" s="2">
        <v>35</v>
      </c>
    </row>
    <row r="88" spans="1:5" ht="12.75" customHeight="1" x14ac:dyDescent="0.2">
      <c r="A88" s="4" t="s">
        <v>256</v>
      </c>
      <c r="B88" s="4"/>
      <c r="C88" s="2">
        <v>0.01</v>
      </c>
      <c r="D88" s="3" t="s">
        <v>269</v>
      </c>
    </row>
    <row r="89" spans="1:5" ht="12.75" customHeight="1" x14ac:dyDescent="0.2">
      <c r="A89" s="4" t="s">
        <v>264</v>
      </c>
      <c r="B89" s="4"/>
      <c r="C89" s="2">
        <v>264.58</v>
      </c>
    </row>
    <row r="90" spans="1:5" ht="12.75" customHeight="1" x14ac:dyDescent="0.2">
      <c r="A90" s="4" t="s">
        <v>265</v>
      </c>
      <c r="B90" s="4"/>
      <c r="C90" s="2">
        <v>23.33</v>
      </c>
    </row>
    <row r="91" spans="1:5" ht="12.75" customHeight="1" x14ac:dyDescent="0.2">
      <c r="A91" s="4" t="s">
        <v>266</v>
      </c>
      <c r="B91" s="4"/>
      <c r="C91" s="2">
        <v>11.67</v>
      </c>
    </row>
    <row r="92" spans="1:5" ht="12.75" customHeight="1" x14ac:dyDescent="0.2">
      <c r="A92" s="4" t="s">
        <v>258</v>
      </c>
      <c r="B92" s="4"/>
      <c r="C92" s="2">
        <v>35</v>
      </c>
    </row>
    <row r="93" spans="1:5" ht="12.75" customHeight="1" x14ac:dyDescent="0.2">
      <c r="A93" s="4" t="s">
        <v>5</v>
      </c>
      <c r="B93" s="4"/>
      <c r="C93" s="2">
        <v>35</v>
      </c>
    </row>
    <row r="94" spans="1:5" ht="12.75" customHeight="1" x14ac:dyDescent="0.2">
      <c r="A94" s="4" t="s">
        <v>6</v>
      </c>
      <c r="B94" s="4"/>
      <c r="C94" s="2">
        <v>0.1</v>
      </c>
    </row>
    <row r="95" spans="1:5" ht="12.75" customHeight="1" x14ac:dyDescent="0.2">
      <c r="A95" s="4" t="s">
        <v>267</v>
      </c>
      <c r="B95" s="4"/>
      <c r="C95" s="2">
        <v>0.03</v>
      </c>
    </row>
    <row r="96" spans="1:5" ht="12.75" customHeight="1" x14ac:dyDescent="0.2">
      <c r="A96" s="4" t="s">
        <v>268</v>
      </c>
      <c r="B96" s="4"/>
      <c r="C96" s="2">
        <v>17.5</v>
      </c>
    </row>
    <row r="97" spans="1:5" ht="12.75" customHeight="1" x14ac:dyDescent="0.2">
      <c r="A97" s="5" t="s">
        <v>254</v>
      </c>
      <c r="B97" s="5"/>
      <c r="C97" s="5"/>
      <c r="D97" s="5"/>
      <c r="E97" s="5"/>
    </row>
    <row r="98" spans="1:5" x14ac:dyDescent="0.2">
      <c r="A98" s="2" t="s">
        <v>4</v>
      </c>
      <c r="B98" s="2" t="s">
        <v>0</v>
      </c>
      <c r="C98" s="2" t="s">
        <v>22</v>
      </c>
      <c r="D98" s="2">
        <v>5528746.9299999997</v>
      </c>
      <c r="E98" s="2">
        <v>6557767.3700000001</v>
      </c>
    </row>
    <row r="99" spans="1:5" x14ac:dyDescent="0.2">
      <c r="A99" s="2" t="s">
        <v>3</v>
      </c>
      <c r="B99" s="2" t="s">
        <v>0</v>
      </c>
      <c r="C99" s="2" t="s">
        <v>23</v>
      </c>
      <c r="D99" s="2">
        <v>5528739.0700000003</v>
      </c>
      <c r="E99" s="2">
        <v>6557733.8899999997</v>
      </c>
    </row>
    <row r="100" spans="1:5" x14ac:dyDescent="0.2">
      <c r="A100" s="2" t="s">
        <v>7</v>
      </c>
      <c r="B100" s="2" t="s">
        <v>0</v>
      </c>
      <c r="C100" s="2" t="s">
        <v>24</v>
      </c>
      <c r="D100" s="2">
        <v>5528732.3700000001</v>
      </c>
      <c r="E100" s="2">
        <v>6557700.1500000004</v>
      </c>
    </row>
    <row r="101" spans="1:5" ht="12.75" customHeight="1" x14ac:dyDescent="0.2">
      <c r="A101" s="4" t="s">
        <v>255</v>
      </c>
      <c r="B101" s="4"/>
      <c r="C101" s="2">
        <v>2000</v>
      </c>
    </row>
    <row r="102" spans="1:5" ht="12.75" customHeight="1" x14ac:dyDescent="0.2">
      <c r="A102" s="4" t="s">
        <v>256</v>
      </c>
      <c r="B102" s="4"/>
      <c r="C102" s="2">
        <v>0.03</v>
      </c>
      <c r="D102" s="3" t="s">
        <v>269</v>
      </c>
    </row>
    <row r="103" spans="1:5" ht="12.75" customHeight="1" x14ac:dyDescent="0.2">
      <c r="A103" s="4" t="s">
        <v>253</v>
      </c>
      <c r="B103" s="4"/>
      <c r="C103" s="2">
        <v>68.790000000000006</v>
      </c>
    </row>
    <row r="104" spans="1:5" ht="12.75" customHeight="1" x14ac:dyDescent="0.2">
      <c r="A104" s="4" t="s">
        <v>257</v>
      </c>
      <c r="B104" s="4"/>
      <c r="C104" s="2">
        <v>34.4</v>
      </c>
    </row>
    <row r="105" spans="1:5" ht="12.75" customHeight="1" x14ac:dyDescent="0.2">
      <c r="A105" s="4" t="s">
        <v>258</v>
      </c>
      <c r="B105" s="4"/>
      <c r="C105" s="2">
        <v>68.78</v>
      </c>
    </row>
    <row r="106" spans="1:5" ht="12.75" customHeight="1" x14ac:dyDescent="0.2">
      <c r="A106" s="4" t="s">
        <v>259</v>
      </c>
      <c r="B106" s="4"/>
      <c r="C106" s="2">
        <v>0.3</v>
      </c>
    </row>
    <row r="107" spans="1:5" ht="12.75" customHeight="1" x14ac:dyDescent="0.2">
      <c r="A107" s="4" t="s">
        <v>260</v>
      </c>
      <c r="B107" s="4"/>
      <c r="C107" s="2">
        <v>0.3</v>
      </c>
    </row>
    <row r="108" spans="1:5" ht="12.75" customHeight="1" x14ac:dyDescent="0.2">
      <c r="A108" s="5" t="s">
        <v>261</v>
      </c>
      <c r="B108" s="5"/>
      <c r="C108" s="5"/>
      <c r="D108" s="5"/>
      <c r="E108" s="5"/>
    </row>
    <row r="109" spans="1:5" x14ac:dyDescent="0.2">
      <c r="A109" s="2" t="s">
        <v>7</v>
      </c>
      <c r="B109" s="2" t="s">
        <v>0</v>
      </c>
      <c r="C109" s="2" t="s">
        <v>24</v>
      </c>
      <c r="D109" s="2">
        <v>5528732.3700000001</v>
      </c>
      <c r="E109" s="2">
        <v>6557700.1500000004</v>
      </c>
    </row>
    <row r="110" spans="1:5" x14ac:dyDescent="0.2">
      <c r="A110" s="2" t="s">
        <v>1</v>
      </c>
      <c r="B110" s="2" t="s">
        <v>0</v>
      </c>
      <c r="C110" s="2" t="s">
        <v>25</v>
      </c>
      <c r="D110" s="2">
        <v>5528725.75</v>
      </c>
      <c r="E110" s="2">
        <v>6557665.7800000003</v>
      </c>
    </row>
    <row r="111" spans="1:5" ht="12.75" customHeight="1" x14ac:dyDescent="0.2">
      <c r="A111" s="4" t="s">
        <v>262</v>
      </c>
      <c r="B111" s="4"/>
      <c r="C111" s="2">
        <v>2000</v>
      </c>
    </row>
    <row r="112" spans="1:5" ht="12.75" customHeight="1" x14ac:dyDescent="0.2">
      <c r="A112" s="4" t="s">
        <v>263</v>
      </c>
      <c r="B112" s="4"/>
      <c r="C112" s="2">
        <v>0</v>
      </c>
    </row>
    <row r="113" spans="1:5" ht="12.75" customHeight="1" x14ac:dyDescent="0.2">
      <c r="A113" s="4" t="s">
        <v>253</v>
      </c>
      <c r="B113" s="4"/>
      <c r="C113" s="2">
        <v>35</v>
      </c>
    </row>
    <row r="114" spans="1:5" ht="12.75" customHeight="1" x14ac:dyDescent="0.2">
      <c r="A114" s="4" t="s">
        <v>256</v>
      </c>
      <c r="B114" s="4"/>
      <c r="C114" s="2">
        <v>0.01</v>
      </c>
      <c r="D114" s="3" t="s">
        <v>269</v>
      </c>
    </row>
    <row r="115" spans="1:5" ht="12.75" customHeight="1" x14ac:dyDescent="0.2">
      <c r="A115" s="4" t="s">
        <v>264</v>
      </c>
      <c r="B115" s="4"/>
      <c r="C115" s="2">
        <v>264.58</v>
      </c>
    </row>
    <row r="116" spans="1:5" ht="12.75" customHeight="1" x14ac:dyDescent="0.2">
      <c r="A116" s="4" t="s">
        <v>265</v>
      </c>
      <c r="B116" s="4"/>
      <c r="C116" s="2">
        <v>23.33</v>
      </c>
    </row>
    <row r="117" spans="1:5" ht="12.75" customHeight="1" x14ac:dyDescent="0.2">
      <c r="A117" s="4" t="s">
        <v>266</v>
      </c>
      <c r="B117" s="4"/>
      <c r="C117" s="2">
        <v>11.67</v>
      </c>
    </row>
    <row r="118" spans="1:5" ht="12.75" customHeight="1" x14ac:dyDescent="0.2">
      <c r="A118" s="4" t="s">
        <v>258</v>
      </c>
      <c r="B118" s="4"/>
      <c r="C118" s="2">
        <v>35</v>
      </c>
    </row>
    <row r="119" spans="1:5" ht="12.75" customHeight="1" x14ac:dyDescent="0.2">
      <c r="A119" s="4" t="s">
        <v>5</v>
      </c>
      <c r="B119" s="4"/>
      <c r="C119" s="2">
        <v>35</v>
      </c>
    </row>
    <row r="120" spans="1:5" ht="12.75" customHeight="1" x14ac:dyDescent="0.2">
      <c r="A120" s="4" t="s">
        <v>6</v>
      </c>
      <c r="B120" s="4"/>
      <c r="C120" s="2">
        <v>0.1</v>
      </c>
    </row>
    <row r="121" spans="1:5" ht="12.75" customHeight="1" x14ac:dyDescent="0.2">
      <c r="A121" s="4" t="s">
        <v>267</v>
      </c>
      <c r="B121" s="4"/>
      <c r="C121" s="2">
        <v>0.03</v>
      </c>
    </row>
    <row r="122" spans="1:5" ht="12.75" customHeight="1" x14ac:dyDescent="0.2">
      <c r="A122" s="4" t="s">
        <v>268</v>
      </c>
      <c r="B122" s="4"/>
      <c r="C122" s="2">
        <v>17.5</v>
      </c>
    </row>
    <row r="123" spans="1:5" ht="12.75" customHeight="1" x14ac:dyDescent="0.2">
      <c r="A123" s="5" t="s">
        <v>251</v>
      </c>
      <c r="B123" s="5"/>
      <c r="C123" s="5"/>
      <c r="D123" s="5"/>
      <c r="E123" s="5"/>
    </row>
    <row r="124" spans="1:5" x14ac:dyDescent="0.2">
      <c r="A124" s="2" t="s">
        <v>1</v>
      </c>
      <c r="B124" s="2" t="s">
        <v>0</v>
      </c>
      <c r="C124" s="2" t="s">
        <v>25</v>
      </c>
      <c r="D124" s="2">
        <v>5528725.75</v>
      </c>
      <c r="E124" s="2">
        <v>6557665.7800000003</v>
      </c>
    </row>
    <row r="125" spans="1:5" x14ac:dyDescent="0.2">
      <c r="A125" s="2" t="s">
        <v>271</v>
      </c>
      <c r="B125" s="2" t="s">
        <v>0</v>
      </c>
      <c r="C125" s="2" t="s">
        <v>27</v>
      </c>
      <c r="D125" s="2">
        <v>5528634.0599999996</v>
      </c>
      <c r="E125" s="2">
        <v>6557182.0599999996</v>
      </c>
    </row>
    <row r="126" spans="1:5" ht="12.75" customHeight="1" x14ac:dyDescent="0.2">
      <c r="A126" s="4" t="s">
        <v>253</v>
      </c>
      <c r="B126" s="4"/>
      <c r="C126" s="2">
        <v>492.33</v>
      </c>
    </row>
    <row r="127" spans="1:5" ht="12.75" customHeight="1" x14ac:dyDescent="0.2">
      <c r="A127" s="6"/>
      <c r="B127" s="6"/>
      <c r="C127" s="5"/>
      <c r="D127" s="5"/>
      <c r="E127" s="5"/>
    </row>
    <row r="128" spans="1:5" ht="12.75" customHeight="1" x14ac:dyDescent="0.2">
      <c r="A128" s="6"/>
      <c r="B128" s="6"/>
      <c r="C128" s="5"/>
      <c r="D128" s="5"/>
      <c r="E128" s="5"/>
    </row>
    <row r="129" spans="1:5" ht="12.75" customHeight="1" x14ac:dyDescent="0.2">
      <c r="A129" s="6" t="s">
        <v>228</v>
      </c>
      <c r="B129" s="6"/>
      <c r="C129" s="7" t="s">
        <v>230</v>
      </c>
      <c r="D129" s="7"/>
      <c r="E129" s="7"/>
    </row>
    <row r="130" spans="1:5" ht="13.5" thickBot="1" x14ac:dyDescent="0.25">
      <c r="A130" s="8"/>
      <c r="B130" s="8"/>
      <c r="C130" s="9" t="s">
        <v>272</v>
      </c>
      <c r="D130" s="10" t="s">
        <v>273</v>
      </c>
      <c r="E130" s="10" t="s">
        <v>274</v>
      </c>
    </row>
    <row r="131" spans="1:5" ht="12.75" customHeight="1" x14ac:dyDescent="0.2">
      <c r="A131" s="5" t="s">
        <v>254</v>
      </c>
      <c r="B131" s="5"/>
      <c r="C131" s="5"/>
      <c r="D131" s="5"/>
      <c r="E131" s="5"/>
    </row>
    <row r="132" spans="1:5" x14ac:dyDescent="0.2">
      <c r="A132" s="2" t="s">
        <v>8</v>
      </c>
      <c r="B132" s="2" t="s">
        <v>0</v>
      </c>
      <c r="C132" s="2" t="s">
        <v>28</v>
      </c>
      <c r="D132" s="2">
        <v>5528674.4100000001</v>
      </c>
      <c r="E132" s="2">
        <v>6557450.25</v>
      </c>
    </row>
    <row r="133" spans="1:5" x14ac:dyDescent="0.2">
      <c r="A133" s="2" t="s">
        <v>3</v>
      </c>
      <c r="B133" s="2" t="s">
        <v>0</v>
      </c>
      <c r="C133" s="2" t="s">
        <v>29</v>
      </c>
      <c r="D133" s="2">
        <v>5528678.29</v>
      </c>
      <c r="E133" s="2">
        <v>6557470.6799999997</v>
      </c>
    </row>
    <row r="134" spans="1:5" x14ac:dyDescent="0.2">
      <c r="A134" s="2" t="s">
        <v>11</v>
      </c>
      <c r="B134" s="2" t="s">
        <v>0</v>
      </c>
      <c r="C134" s="2" t="s">
        <v>30</v>
      </c>
      <c r="D134" s="2">
        <v>5528680.4500000002</v>
      </c>
      <c r="E134" s="2">
        <v>6557491.3700000001</v>
      </c>
    </row>
    <row r="135" spans="1:5" ht="12.75" customHeight="1" x14ac:dyDescent="0.2">
      <c r="A135" s="4" t="s">
        <v>255</v>
      </c>
      <c r="B135" s="4"/>
      <c r="C135" s="2">
        <v>500</v>
      </c>
    </row>
    <row r="136" spans="1:5" ht="12.75" customHeight="1" x14ac:dyDescent="0.2">
      <c r="A136" s="4" t="s">
        <v>256</v>
      </c>
      <c r="B136" s="4"/>
      <c r="C136" s="2">
        <v>0.08</v>
      </c>
      <c r="D136" s="3" t="s">
        <v>269</v>
      </c>
    </row>
    <row r="137" spans="1:5" ht="12.75" customHeight="1" x14ac:dyDescent="0.2">
      <c r="A137" s="4" t="s">
        <v>253</v>
      </c>
      <c r="B137" s="4"/>
      <c r="C137" s="2">
        <v>41.57</v>
      </c>
    </row>
    <row r="138" spans="1:5" ht="12.75" customHeight="1" x14ac:dyDescent="0.2">
      <c r="A138" s="4" t="s">
        <v>257</v>
      </c>
      <c r="B138" s="4"/>
      <c r="C138" s="2">
        <v>20.8</v>
      </c>
    </row>
    <row r="139" spans="1:5" ht="12.75" customHeight="1" x14ac:dyDescent="0.2">
      <c r="A139" s="4" t="s">
        <v>258</v>
      </c>
      <c r="B139" s="4"/>
      <c r="C139" s="2">
        <v>41.56</v>
      </c>
    </row>
    <row r="140" spans="1:5" ht="12.75" customHeight="1" x14ac:dyDescent="0.2">
      <c r="A140" s="4" t="s">
        <v>259</v>
      </c>
      <c r="B140" s="4"/>
      <c r="C140" s="2">
        <v>0.43</v>
      </c>
    </row>
    <row r="141" spans="1:5" ht="12.75" customHeight="1" x14ac:dyDescent="0.2">
      <c r="A141" s="4" t="s">
        <v>260</v>
      </c>
      <c r="B141" s="4"/>
      <c r="C141" s="2">
        <v>0.43</v>
      </c>
    </row>
    <row r="142" spans="1:5" ht="12.75" customHeight="1" x14ac:dyDescent="0.2">
      <c r="A142" s="5" t="s">
        <v>251</v>
      </c>
      <c r="B142" s="5"/>
      <c r="C142" s="5"/>
      <c r="D142" s="5"/>
      <c r="E142" s="5"/>
    </row>
    <row r="143" spans="1:5" x14ac:dyDescent="0.2">
      <c r="A143" s="2" t="s">
        <v>11</v>
      </c>
      <c r="B143" s="2" t="s">
        <v>0</v>
      </c>
      <c r="C143" s="2" t="s">
        <v>30</v>
      </c>
      <c r="D143" s="2">
        <v>5528680.4500000002</v>
      </c>
      <c r="E143" s="2">
        <v>6557491.3700000001</v>
      </c>
    </row>
    <row r="144" spans="1:5" x14ac:dyDescent="0.2">
      <c r="A144" s="2" t="s">
        <v>8</v>
      </c>
      <c r="B144" s="2" t="s">
        <v>0</v>
      </c>
      <c r="C144" s="2" t="s">
        <v>31</v>
      </c>
      <c r="D144" s="2">
        <v>5528682.2599999998</v>
      </c>
      <c r="E144" s="2">
        <v>6557508.71</v>
      </c>
    </row>
    <row r="145" spans="1:5" ht="12.75" customHeight="1" x14ac:dyDescent="0.2">
      <c r="A145" s="4" t="s">
        <v>253</v>
      </c>
      <c r="B145" s="4"/>
      <c r="C145" s="2">
        <v>17.43</v>
      </c>
    </row>
    <row r="146" spans="1:5" ht="12.75" customHeight="1" x14ac:dyDescent="0.2">
      <c r="A146" s="5" t="s">
        <v>254</v>
      </c>
      <c r="B146" s="5"/>
      <c r="C146" s="5"/>
      <c r="D146" s="5"/>
      <c r="E146" s="5"/>
    </row>
    <row r="147" spans="1:5" x14ac:dyDescent="0.2">
      <c r="A147" s="2" t="s">
        <v>8</v>
      </c>
      <c r="B147" s="2" t="s">
        <v>0</v>
      </c>
      <c r="C147" s="2" t="s">
        <v>31</v>
      </c>
      <c r="D147" s="2">
        <v>5528682.2599999998</v>
      </c>
      <c r="E147" s="2">
        <v>6557508.71</v>
      </c>
    </row>
    <row r="148" spans="1:5" x14ac:dyDescent="0.2">
      <c r="A148" s="2" t="s">
        <v>3</v>
      </c>
      <c r="B148" s="2" t="s">
        <v>0</v>
      </c>
      <c r="C148" s="2" t="s">
        <v>32</v>
      </c>
      <c r="D148" s="2">
        <v>5528685.5499999998</v>
      </c>
      <c r="E148" s="2">
        <v>6557540.1500000004</v>
      </c>
    </row>
    <row r="149" spans="1:5" x14ac:dyDescent="0.2">
      <c r="A149" s="2" t="s">
        <v>11</v>
      </c>
      <c r="B149" s="2" t="s">
        <v>0</v>
      </c>
      <c r="C149" s="2" t="s">
        <v>33</v>
      </c>
      <c r="D149" s="2">
        <v>5528691.4400000004</v>
      </c>
      <c r="E149" s="2">
        <v>6557571.21</v>
      </c>
    </row>
    <row r="150" spans="1:5" ht="12.75" customHeight="1" x14ac:dyDescent="0.2">
      <c r="A150" s="4" t="s">
        <v>255</v>
      </c>
      <c r="B150" s="4"/>
      <c r="C150" s="2">
        <v>760</v>
      </c>
    </row>
    <row r="151" spans="1:5" ht="12.75" customHeight="1" x14ac:dyDescent="0.2">
      <c r="A151" s="4" t="s">
        <v>256</v>
      </c>
      <c r="B151" s="4"/>
      <c r="C151" s="2">
        <v>0.08</v>
      </c>
      <c r="D151" s="3" t="s">
        <v>270</v>
      </c>
    </row>
    <row r="152" spans="1:5" ht="12.75" customHeight="1" x14ac:dyDescent="0.2">
      <c r="A152" s="4" t="s">
        <v>253</v>
      </c>
      <c r="B152" s="4"/>
      <c r="C152" s="2">
        <v>63.19</v>
      </c>
    </row>
    <row r="153" spans="1:5" ht="12.75" customHeight="1" x14ac:dyDescent="0.2">
      <c r="A153" s="4" t="s">
        <v>257</v>
      </c>
      <c r="B153" s="4"/>
      <c r="C153" s="2">
        <v>31.61</v>
      </c>
    </row>
    <row r="154" spans="1:5" ht="12.75" customHeight="1" x14ac:dyDescent="0.2">
      <c r="A154" s="4" t="s">
        <v>258</v>
      </c>
      <c r="B154" s="4"/>
      <c r="C154" s="2">
        <v>63.17</v>
      </c>
    </row>
    <row r="155" spans="1:5" ht="12.75" customHeight="1" x14ac:dyDescent="0.2">
      <c r="A155" s="4" t="s">
        <v>259</v>
      </c>
      <c r="B155" s="4"/>
      <c r="C155" s="2">
        <v>0.66</v>
      </c>
    </row>
    <row r="156" spans="1:5" ht="12.75" customHeight="1" x14ac:dyDescent="0.2">
      <c r="A156" s="4" t="s">
        <v>260</v>
      </c>
      <c r="B156" s="4"/>
      <c r="C156" s="2">
        <v>0.66</v>
      </c>
    </row>
    <row r="157" spans="1:5" ht="12.75" customHeight="1" x14ac:dyDescent="0.2">
      <c r="A157" s="5" t="s">
        <v>251</v>
      </c>
      <c r="B157" s="5"/>
      <c r="C157" s="5"/>
      <c r="D157" s="5"/>
      <c r="E157" s="5"/>
    </row>
    <row r="158" spans="1:5" x14ac:dyDescent="0.2">
      <c r="A158" s="2" t="s">
        <v>11</v>
      </c>
      <c r="B158" s="2" t="s">
        <v>0</v>
      </c>
      <c r="C158" s="2" t="s">
        <v>33</v>
      </c>
      <c r="D158" s="2">
        <v>5528691.4400000004</v>
      </c>
      <c r="E158" s="2">
        <v>6557571.21</v>
      </c>
    </row>
    <row r="159" spans="1:5" x14ac:dyDescent="0.2">
      <c r="A159" s="2" t="s">
        <v>8</v>
      </c>
      <c r="B159" s="2" t="s">
        <v>0</v>
      </c>
      <c r="C159" s="2" t="s">
        <v>34</v>
      </c>
      <c r="D159" s="2">
        <v>5528719.9699999997</v>
      </c>
      <c r="E159" s="2">
        <v>6557721.75</v>
      </c>
    </row>
    <row r="160" spans="1:5" ht="12.75" customHeight="1" x14ac:dyDescent="0.2">
      <c r="A160" s="4" t="s">
        <v>253</v>
      </c>
      <c r="B160" s="4"/>
      <c r="C160" s="2">
        <v>153.22</v>
      </c>
    </row>
    <row r="161" spans="1:5" ht="12.75" customHeight="1" x14ac:dyDescent="0.2">
      <c r="A161" s="5" t="s">
        <v>254</v>
      </c>
      <c r="B161" s="5"/>
      <c r="C161" s="5"/>
      <c r="D161" s="5"/>
      <c r="E161" s="5"/>
    </row>
    <row r="162" spans="1:5" x14ac:dyDescent="0.2">
      <c r="A162" s="2" t="s">
        <v>8</v>
      </c>
      <c r="B162" s="2" t="s">
        <v>0</v>
      </c>
      <c r="C162" s="2" t="s">
        <v>34</v>
      </c>
      <c r="D162" s="2">
        <v>5528719.9699999997</v>
      </c>
      <c r="E162" s="2">
        <v>6557721.75</v>
      </c>
    </row>
    <row r="163" spans="1:5" x14ac:dyDescent="0.2">
      <c r="A163" s="2" t="s">
        <v>3</v>
      </c>
      <c r="B163" s="2" t="s">
        <v>0</v>
      </c>
      <c r="C163" s="2" t="s">
        <v>35</v>
      </c>
      <c r="D163" s="2">
        <v>5528728.8799999999</v>
      </c>
      <c r="E163" s="2">
        <v>6557768.7400000002</v>
      </c>
    </row>
    <row r="164" spans="1:5" x14ac:dyDescent="0.2">
      <c r="A164" s="2" t="s">
        <v>11</v>
      </c>
      <c r="B164" s="2" t="s">
        <v>0</v>
      </c>
      <c r="C164" s="2" t="s">
        <v>36</v>
      </c>
      <c r="D164" s="2">
        <v>5528735.5300000003</v>
      </c>
      <c r="E164" s="2">
        <v>6557816.1100000003</v>
      </c>
    </row>
    <row r="165" spans="1:5" ht="12.75" customHeight="1" x14ac:dyDescent="0.2">
      <c r="A165" s="4" t="s">
        <v>255</v>
      </c>
      <c r="B165" s="4"/>
      <c r="C165" s="2">
        <v>2000</v>
      </c>
    </row>
    <row r="166" spans="1:5" ht="12.75" customHeight="1" x14ac:dyDescent="0.2">
      <c r="A166" s="4" t="s">
        <v>256</v>
      </c>
      <c r="B166" s="4"/>
      <c r="C166" s="2">
        <v>0.05</v>
      </c>
      <c r="D166" s="3" t="s">
        <v>269</v>
      </c>
    </row>
    <row r="167" spans="1:5" ht="12.75" customHeight="1" x14ac:dyDescent="0.2">
      <c r="A167" s="4" t="s">
        <v>253</v>
      </c>
      <c r="B167" s="4"/>
      <c r="C167" s="2">
        <v>95.64</v>
      </c>
    </row>
    <row r="168" spans="1:5" ht="12.75" customHeight="1" x14ac:dyDescent="0.2">
      <c r="A168" s="4" t="s">
        <v>257</v>
      </c>
      <c r="B168" s="4"/>
      <c r="C168" s="2">
        <v>47.83</v>
      </c>
    </row>
    <row r="169" spans="1:5" ht="12.75" customHeight="1" x14ac:dyDescent="0.2">
      <c r="A169" s="4" t="s">
        <v>258</v>
      </c>
      <c r="B169" s="4"/>
      <c r="C169" s="2">
        <v>95.63</v>
      </c>
    </row>
    <row r="170" spans="1:5" ht="12.75" customHeight="1" x14ac:dyDescent="0.2">
      <c r="A170" s="4" t="s">
        <v>259</v>
      </c>
      <c r="B170" s="4"/>
      <c r="C170" s="2">
        <v>0.56999999999999995</v>
      </c>
    </row>
    <row r="171" spans="1:5" ht="12.75" customHeight="1" x14ac:dyDescent="0.2">
      <c r="A171" s="4" t="s">
        <v>260</v>
      </c>
      <c r="B171" s="4"/>
      <c r="C171" s="2">
        <v>0.56999999999999995</v>
      </c>
    </row>
    <row r="172" spans="1:5" ht="12.75" customHeight="1" x14ac:dyDescent="0.2">
      <c r="A172" s="5" t="s">
        <v>251</v>
      </c>
      <c r="B172" s="5"/>
      <c r="C172" s="5"/>
      <c r="D172" s="5"/>
      <c r="E172" s="5"/>
    </row>
    <row r="173" spans="1:5" x14ac:dyDescent="0.2">
      <c r="A173" s="2" t="s">
        <v>11</v>
      </c>
      <c r="B173" s="2" t="s">
        <v>0</v>
      </c>
      <c r="C173" s="2" t="s">
        <v>36</v>
      </c>
      <c r="D173" s="2">
        <v>5528735.5300000003</v>
      </c>
      <c r="E173" s="2">
        <v>6557816.1100000003</v>
      </c>
    </row>
    <row r="174" spans="1:5" x14ac:dyDescent="0.2">
      <c r="A174" s="2" t="s">
        <v>8</v>
      </c>
      <c r="B174" s="2" t="s">
        <v>0</v>
      </c>
      <c r="C174" s="2" t="s">
        <v>37</v>
      </c>
      <c r="D174" s="2">
        <v>5528745.2699999996</v>
      </c>
      <c r="E174" s="2">
        <v>6557885.4500000002</v>
      </c>
    </row>
    <row r="175" spans="1:5" ht="12.75" customHeight="1" x14ac:dyDescent="0.2">
      <c r="A175" s="4" t="s">
        <v>253</v>
      </c>
      <c r="B175" s="4"/>
      <c r="C175" s="2">
        <v>70.02</v>
      </c>
    </row>
    <row r="176" spans="1:5" ht="12.75" customHeight="1" x14ac:dyDescent="0.2">
      <c r="A176" s="5" t="s">
        <v>254</v>
      </c>
      <c r="B176" s="5"/>
      <c r="C176" s="5"/>
      <c r="D176" s="5"/>
      <c r="E176" s="5"/>
    </row>
    <row r="177" spans="1:5" x14ac:dyDescent="0.2">
      <c r="A177" s="2" t="s">
        <v>8</v>
      </c>
      <c r="B177" s="2" t="s">
        <v>0</v>
      </c>
      <c r="C177" s="2" t="s">
        <v>37</v>
      </c>
      <c r="D177" s="2">
        <v>5528745.2699999996</v>
      </c>
      <c r="E177" s="2">
        <v>6557885.4500000002</v>
      </c>
    </row>
    <row r="178" spans="1:5" x14ac:dyDescent="0.2">
      <c r="A178" s="2" t="s">
        <v>3</v>
      </c>
      <c r="B178" s="2" t="s">
        <v>0</v>
      </c>
      <c r="C178" s="2" t="s">
        <v>38</v>
      </c>
      <c r="D178" s="2">
        <v>5528750.9900000002</v>
      </c>
      <c r="E178" s="2">
        <v>6557926.1799999997</v>
      </c>
    </row>
    <row r="179" spans="1:5" x14ac:dyDescent="0.2">
      <c r="A179" s="2" t="s">
        <v>11</v>
      </c>
      <c r="B179" s="2" t="s">
        <v>0</v>
      </c>
      <c r="C179" s="2" t="s">
        <v>39</v>
      </c>
      <c r="D179" s="2">
        <v>5528758.6500000004</v>
      </c>
      <c r="E179" s="2">
        <v>6557966.5999999996</v>
      </c>
    </row>
    <row r="180" spans="1:5" ht="12.75" customHeight="1" x14ac:dyDescent="0.2">
      <c r="A180" s="4" t="s">
        <v>255</v>
      </c>
      <c r="B180" s="4"/>
      <c r="C180" s="2">
        <v>1720</v>
      </c>
    </row>
    <row r="181" spans="1:5" ht="12.75" customHeight="1" x14ac:dyDescent="0.2">
      <c r="A181" s="4" t="s">
        <v>256</v>
      </c>
      <c r="B181" s="4"/>
      <c r="C181" s="2">
        <v>0.05</v>
      </c>
      <c r="D181" s="3" t="s">
        <v>270</v>
      </c>
    </row>
    <row r="182" spans="1:5" ht="12.75" customHeight="1" x14ac:dyDescent="0.2">
      <c r="A182" s="4" t="s">
        <v>253</v>
      </c>
      <c r="B182" s="4"/>
      <c r="C182" s="2">
        <v>82.25</v>
      </c>
    </row>
    <row r="183" spans="1:5" ht="12.75" customHeight="1" x14ac:dyDescent="0.2">
      <c r="A183" s="4" t="s">
        <v>257</v>
      </c>
      <c r="B183" s="4"/>
      <c r="C183" s="2">
        <v>41.13</v>
      </c>
    </row>
    <row r="184" spans="1:5" ht="12.75" customHeight="1" x14ac:dyDescent="0.2">
      <c r="A184" s="4" t="s">
        <v>258</v>
      </c>
      <c r="B184" s="4"/>
      <c r="C184" s="2">
        <v>82.24</v>
      </c>
    </row>
    <row r="185" spans="1:5" ht="12.75" customHeight="1" x14ac:dyDescent="0.2">
      <c r="A185" s="4" t="s">
        <v>259</v>
      </c>
      <c r="B185" s="4"/>
      <c r="C185" s="2">
        <v>0.49</v>
      </c>
    </row>
    <row r="186" spans="1:5" ht="12.75" customHeight="1" x14ac:dyDescent="0.2">
      <c r="A186" s="4" t="s">
        <v>260</v>
      </c>
      <c r="B186" s="4"/>
      <c r="C186" s="2">
        <v>0.49</v>
      </c>
    </row>
    <row r="187" spans="1:5" ht="12.75" customHeight="1" x14ac:dyDescent="0.2">
      <c r="A187" s="5" t="s">
        <v>251</v>
      </c>
      <c r="B187" s="5"/>
      <c r="C187" s="5"/>
      <c r="D187" s="5"/>
      <c r="E187" s="5"/>
    </row>
    <row r="188" spans="1:5" x14ac:dyDescent="0.2">
      <c r="A188" s="2" t="s">
        <v>11</v>
      </c>
      <c r="B188" s="2" t="s">
        <v>0</v>
      </c>
      <c r="C188" s="2" t="s">
        <v>39</v>
      </c>
      <c r="D188" s="2">
        <v>5528758.6500000004</v>
      </c>
      <c r="E188" s="2">
        <v>6557966.5999999996</v>
      </c>
    </row>
    <row r="189" spans="1:5" x14ac:dyDescent="0.2">
      <c r="A189" s="2" t="s">
        <v>8</v>
      </c>
      <c r="B189" s="2" t="s">
        <v>0</v>
      </c>
      <c r="C189" s="2" t="s">
        <v>40</v>
      </c>
      <c r="D189" s="2">
        <v>5528816.6299999999</v>
      </c>
      <c r="E189" s="2">
        <v>6558272.5</v>
      </c>
    </row>
    <row r="190" spans="1:5" ht="12.75" customHeight="1" x14ac:dyDescent="0.2">
      <c r="A190" s="4" t="s">
        <v>253</v>
      </c>
      <c r="B190" s="4"/>
      <c r="C190" s="2">
        <v>311.35000000000002</v>
      </c>
    </row>
    <row r="191" spans="1:5" ht="12.75" customHeight="1" x14ac:dyDescent="0.2">
      <c r="A191" s="5" t="s">
        <v>254</v>
      </c>
      <c r="B191" s="5"/>
      <c r="C191" s="5"/>
      <c r="D191" s="5"/>
      <c r="E191" s="5"/>
    </row>
    <row r="192" spans="1:5" x14ac:dyDescent="0.2">
      <c r="A192" s="2" t="s">
        <v>8</v>
      </c>
      <c r="B192" s="2" t="s">
        <v>0</v>
      </c>
      <c r="C192" s="2" t="s">
        <v>40</v>
      </c>
      <c r="D192" s="2">
        <v>5528816.6299999999</v>
      </c>
      <c r="E192" s="2">
        <v>6558272.5</v>
      </c>
    </row>
    <row r="193" spans="1:5" x14ac:dyDescent="0.2">
      <c r="A193" s="2" t="s">
        <v>3</v>
      </c>
      <c r="B193" s="2" t="s">
        <v>0</v>
      </c>
      <c r="C193" s="2" t="s">
        <v>41</v>
      </c>
      <c r="D193" s="2">
        <v>5528825.0599999996</v>
      </c>
      <c r="E193" s="2">
        <v>6558316.96</v>
      </c>
    </row>
    <row r="194" spans="1:5" x14ac:dyDescent="0.2">
      <c r="A194" s="2" t="s">
        <v>11</v>
      </c>
      <c r="B194" s="2" t="s">
        <v>0</v>
      </c>
      <c r="C194" s="2" t="s">
        <v>42</v>
      </c>
      <c r="D194" s="2">
        <v>5528835.8200000003</v>
      </c>
      <c r="E194" s="2">
        <v>6558360.9100000001</v>
      </c>
    </row>
    <row r="195" spans="1:5" ht="12.75" customHeight="1" x14ac:dyDescent="0.2">
      <c r="A195" s="4" t="s">
        <v>255</v>
      </c>
      <c r="B195" s="4"/>
      <c r="C195" s="2">
        <v>1715</v>
      </c>
    </row>
    <row r="196" spans="1:5" ht="12.75" customHeight="1" x14ac:dyDescent="0.2">
      <c r="A196" s="4" t="s">
        <v>256</v>
      </c>
      <c r="B196" s="4"/>
      <c r="C196" s="2">
        <v>0.05</v>
      </c>
      <c r="D196" s="3" t="s">
        <v>270</v>
      </c>
    </row>
    <row r="197" spans="1:5" ht="12.75" customHeight="1" x14ac:dyDescent="0.2">
      <c r="A197" s="4" t="s">
        <v>253</v>
      </c>
      <c r="B197" s="4"/>
      <c r="C197" s="2">
        <v>90.47</v>
      </c>
    </row>
    <row r="198" spans="1:5" ht="12.75" customHeight="1" x14ac:dyDescent="0.2">
      <c r="A198" s="4" t="s">
        <v>257</v>
      </c>
      <c r="B198" s="4"/>
      <c r="C198" s="2">
        <v>45.25</v>
      </c>
    </row>
    <row r="199" spans="1:5" ht="12.75" customHeight="1" x14ac:dyDescent="0.2">
      <c r="A199" s="4" t="s">
        <v>258</v>
      </c>
      <c r="B199" s="4"/>
      <c r="C199" s="2">
        <v>90.46</v>
      </c>
    </row>
    <row r="200" spans="1:5" ht="12.75" customHeight="1" x14ac:dyDescent="0.2">
      <c r="A200" s="4" t="s">
        <v>259</v>
      </c>
      <c r="B200" s="4"/>
      <c r="C200" s="2">
        <v>0.6</v>
      </c>
    </row>
    <row r="201" spans="1:5" ht="12.75" customHeight="1" x14ac:dyDescent="0.2">
      <c r="A201" s="4" t="s">
        <v>260</v>
      </c>
      <c r="B201" s="4"/>
      <c r="C201" s="2">
        <v>0.6</v>
      </c>
    </row>
    <row r="202" spans="1:5" ht="12.75" customHeight="1" x14ac:dyDescent="0.2">
      <c r="A202" s="5" t="s">
        <v>251</v>
      </c>
      <c r="B202" s="5"/>
      <c r="C202" s="5"/>
      <c r="D202" s="5"/>
      <c r="E202" s="5"/>
    </row>
    <row r="203" spans="1:5" x14ac:dyDescent="0.2">
      <c r="A203" s="2" t="s">
        <v>11</v>
      </c>
      <c r="B203" s="2" t="s">
        <v>0</v>
      </c>
      <c r="C203" s="2" t="s">
        <v>42</v>
      </c>
      <c r="D203" s="2">
        <v>5528835.8200000003</v>
      </c>
      <c r="E203" s="2">
        <v>6558360.9100000001</v>
      </c>
    </row>
    <row r="204" spans="1:5" x14ac:dyDescent="0.2">
      <c r="A204" s="2" t="s">
        <v>8</v>
      </c>
      <c r="B204" s="2" t="s">
        <v>0</v>
      </c>
      <c r="C204" s="2" t="s">
        <v>43</v>
      </c>
      <c r="D204" s="2">
        <v>5528848.5700000003</v>
      </c>
      <c r="E204" s="2">
        <v>6558413.0099999998</v>
      </c>
    </row>
    <row r="205" spans="1:5" ht="12.75" customHeight="1" x14ac:dyDescent="0.2">
      <c r="A205" s="4" t="s">
        <v>253</v>
      </c>
      <c r="B205" s="4"/>
      <c r="C205" s="2">
        <v>53.64</v>
      </c>
    </row>
    <row r="206" spans="1:5" ht="12.75" customHeight="1" x14ac:dyDescent="0.2">
      <c r="A206" s="5" t="s">
        <v>254</v>
      </c>
      <c r="B206" s="5"/>
      <c r="C206" s="5"/>
      <c r="D206" s="5"/>
      <c r="E206" s="5"/>
    </row>
    <row r="207" spans="1:5" x14ac:dyDescent="0.2">
      <c r="A207" s="2" t="s">
        <v>8</v>
      </c>
      <c r="B207" s="2" t="s">
        <v>0</v>
      </c>
      <c r="C207" s="2" t="s">
        <v>43</v>
      </c>
      <c r="D207" s="2">
        <v>5528848.5700000003</v>
      </c>
      <c r="E207" s="2">
        <v>6558413.0099999998</v>
      </c>
    </row>
    <row r="208" spans="1:5" x14ac:dyDescent="0.2">
      <c r="A208" s="2" t="s">
        <v>3</v>
      </c>
      <c r="B208" s="2" t="s">
        <v>0</v>
      </c>
      <c r="C208" s="2" t="s">
        <v>44</v>
      </c>
      <c r="D208" s="2">
        <v>5528859.3300000001</v>
      </c>
      <c r="E208" s="2">
        <v>6558456.9500000002</v>
      </c>
    </row>
    <row r="209" spans="1:5" x14ac:dyDescent="0.2">
      <c r="A209" s="2" t="s">
        <v>11</v>
      </c>
      <c r="B209" s="2" t="s">
        <v>0</v>
      </c>
      <c r="C209" s="2" t="s">
        <v>45</v>
      </c>
      <c r="D209" s="2">
        <v>5528867.7599999998</v>
      </c>
      <c r="E209" s="2">
        <v>6558501.4100000001</v>
      </c>
    </row>
    <row r="210" spans="1:5" ht="12.75" customHeight="1" x14ac:dyDescent="0.2">
      <c r="A210" s="4" t="s">
        <v>255</v>
      </c>
      <c r="B210" s="4"/>
      <c r="C210" s="2">
        <v>1715</v>
      </c>
    </row>
    <row r="211" spans="1:5" ht="12.75" customHeight="1" x14ac:dyDescent="0.2">
      <c r="A211" s="4" t="s">
        <v>256</v>
      </c>
      <c r="B211" s="4"/>
      <c r="C211" s="2">
        <v>0.05</v>
      </c>
      <c r="D211" s="3" t="s">
        <v>269</v>
      </c>
    </row>
    <row r="212" spans="1:5" ht="12.75" customHeight="1" x14ac:dyDescent="0.2">
      <c r="A212" s="4" t="s">
        <v>253</v>
      </c>
      <c r="B212" s="4"/>
      <c r="C212" s="2">
        <v>90.47</v>
      </c>
    </row>
    <row r="213" spans="1:5" ht="12.75" customHeight="1" x14ac:dyDescent="0.2">
      <c r="A213" s="4" t="s">
        <v>257</v>
      </c>
      <c r="B213" s="4"/>
      <c r="C213" s="2">
        <v>45.25</v>
      </c>
    </row>
    <row r="214" spans="1:5" ht="12.75" customHeight="1" x14ac:dyDescent="0.2">
      <c r="A214" s="4" t="s">
        <v>258</v>
      </c>
      <c r="B214" s="4"/>
      <c r="C214" s="2">
        <v>90.46</v>
      </c>
    </row>
    <row r="215" spans="1:5" ht="12.75" customHeight="1" x14ac:dyDescent="0.2">
      <c r="A215" s="4" t="s">
        <v>259</v>
      </c>
      <c r="B215" s="4"/>
      <c r="C215" s="2">
        <v>0.6</v>
      </c>
    </row>
    <row r="216" spans="1:5" ht="12.75" customHeight="1" x14ac:dyDescent="0.2">
      <c r="A216" s="4" t="s">
        <v>260</v>
      </c>
      <c r="B216" s="4"/>
      <c r="C216" s="2">
        <v>0.6</v>
      </c>
    </row>
    <row r="217" spans="1:5" ht="12.75" customHeight="1" x14ac:dyDescent="0.2">
      <c r="A217" s="5" t="s">
        <v>251</v>
      </c>
      <c r="B217" s="5"/>
      <c r="C217" s="5"/>
      <c r="D217" s="5"/>
      <c r="E217" s="5"/>
    </row>
    <row r="218" spans="1:5" x14ac:dyDescent="0.2">
      <c r="A218" s="2" t="s">
        <v>11</v>
      </c>
      <c r="B218" s="2" t="s">
        <v>0</v>
      </c>
      <c r="C218" s="2" t="s">
        <v>45</v>
      </c>
      <c r="D218" s="2">
        <v>5528867.7599999998</v>
      </c>
      <c r="E218" s="2">
        <v>6558501.4100000001</v>
      </c>
    </row>
    <row r="219" spans="1:5" x14ac:dyDescent="0.2">
      <c r="A219" s="2" t="s">
        <v>1</v>
      </c>
      <c r="B219" s="2" t="s">
        <v>0</v>
      </c>
      <c r="C219" s="2" t="s">
        <v>46</v>
      </c>
      <c r="D219" s="2">
        <v>5528947.5499999998</v>
      </c>
      <c r="E219" s="2">
        <v>6558922.3399999999</v>
      </c>
    </row>
    <row r="220" spans="1:5" ht="12.75" customHeight="1" x14ac:dyDescent="0.2">
      <c r="A220" s="4" t="s">
        <v>253</v>
      </c>
      <c r="B220" s="4"/>
      <c r="C220" s="2">
        <v>428.42</v>
      </c>
    </row>
    <row r="221" spans="1:5" ht="12.75" customHeight="1" x14ac:dyDescent="0.2">
      <c r="A221" s="5" t="s">
        <v>261</v>
      </c>
      <c r="B221" s="5"/>
      <c r="C221" s="5"/>
      <c r="D221" s="5"/>
      <c r="E221" s="5"/>
    </row>
    <row r="222" spans="1:5" x14ac:dyDescent="0.2">
      <c r="A222" s="2" t="s">
        <v>1</v>
      </c>
      <c r="B222" s="2" t="s">
        <v>0</v>
      </c>
      <c r="C222" s="2" t="s">
        <v>46</v>
      </c>
      <c r="D222" s="2">
        <v>5528947.5499999998</v>
      </c>
      <c r="E222" s="2">
        <v>6558922.3399999999</v>
      </c>
    </row>
    <row r="223" spans="1:5" x14ac:dyDescent="0.2">
      <c r="A223" s="2" t="s">
        <v>4</v>
      </c>
      <c r="B223" s="2" t="s">
        <v>0</v>
      </c>
      <c r="C223" s="2" t="s">
        <v>47</v>
      </c>
      <c r="D223" s="2">
        <v>5528952.6900000004</v>
      </c>
      <c r="E223" s="2">
        <v>6558951.8899999997</v>
      </c>
    </row>
    <row r="224" spans="1:5" ht="12.75" customHeight="1" x14ac:dyDescent="0.2">
      <c r="A224" s="4" t="s">
        <v>262</v>
      </c>
      <c r="B224" s="4"/>
      <c r="C224" s="2">
        <v>0</v>
      </c>
    </row>
    <row r="225" spans="1:5" ht="12.75" customHeight="1" x14ac:dyDescent="0.2">
      <c r="A225" s="4" t="s">
        <v>263</v>
      </c>
      <c r="B225" s="4"/>
      <c r="C225" s="2">
        <v>330</v>
      </c>
    </row>
    <row r="226" spans="1:5" ht="12.75" customHeight="1" x14ac:dyDescent="0.2">
      <c r="A226" s="4" t="s">
        <v>253</v>
      </c>
      <c r="B226" s="4"/>
      <c r="C226" s="2">
        <v>30</v>
      </c>
    </row>
    <row r="227" spans="1:5" ht="12.75" customHeight="1" x14ac:dyDescent="0.2">
      <c r="A227" s="4" t="s">
        <v>256</v>
      </c>
      <c r="B227" s="4"/>
      <c r="C227" s="2">
        <v>0.05</v>
      </c>
      <c r="D227" s="3" t="s">
        <v>269</v>
      </c>
    </row>
    <row r="228" spans="1:5" ht="12.75" customHeight="1" x14ac:dyDescent="0.2">
      <c r="A228" s="4" t="s">
        <v>264</v>
      </c>
      <c r="B228" s="4"/>
      <c r="C228" s="2">
        <v>99.5</v>
      </c>
    </row>
    <row r="229" spans="1:5" ht="12.75" customHeight="1" x14ac:dyDescent="0.2">
      <c r="A229" s="4" t="s">
        <v>265</v>
      </c>
      <c r="B229" s="4"/>
      <c r="C229" s="2">
        <v>20</v>
      </c>
    </row>
    <row r="230" spans="1:5" ht="12.75" customHeight="1" x14ac:dyDescent="0.2">
      <c r="A230" s="4" t="s">
        <v>266</v>
      </c>
      <c r="B230" s="4"/>
      <c r="C230" s="2">
        <v>10</v>
      </c>
    </row>
    <row r="231" spans="1:5" ht="12.75" customHeight="1" x14ac:dyDescent="0.2">
      <c r="A231" s="4" t="s">
        <v>258</v>
      </c>
      <c r="B231" s="4"/>
      <c r="C231" s="2">
        <v>30</v>
      </c>
    </row>
    <row r="232" spans="1:5" ht="12.75" customHeight="1" x14ac:dyDescent="0.2">
      <c r="A232" s="4" t="s">
        <v>5</v>
      </c>
      <c r="B232" s="4"/>
      <c r="C232" s="2">
        <v>29.99</v>
      </c>
    </row>
    <row r="233" spans="1:5" ht="12.75" customHeight="1" x14ac:dyDescent="0.2">
      <c r="A233" s="4" t="s">
        <v>6</v>
      </c>
      <c r="B233" s="4"/>
      <c r="C233" s="2">
        <v>0.45</v>
      </c>
    </row>
    <row r="234" spans="1:5" ht="12.75" customHeight="1" x14ac:dyDescent="0.2">
      <c r="A234" s="4" t="s">
        <v>267</v>
      </c>
      <c r="B234" s="4"/>
      <c r="C234" s="2">
        <v>0.11</v>
      </c>
    </row>
    <row r="235" spans="1:5" ht="12.75" customHeight="1" x14ac:dyDescent="0.2">
      <c r="A235" s="4" t="s">
        <v>268</v>
      </c>
      <c r="B235" s="4"/>
      <c r="C235" s="2">
        <v>15</v>
      </c>
    </row>
    <row r="236" spans="1:5" ht="12.75" customHeight="1" x14ac:dyDescent="0.2">
      <c r="A236" s="5" t="s">
        <v>254</v>
      </c>
      <c r="B236" s="5"/>
      <c r="C236" s="5"/>
      <c r="D236" s="5"/>
      <c r="E236" s="5"/>
    </row>
    <row r="237" spans="1:5" x14ac:dyDescent="0.2">
      <c r="A237" s="2" t="s">
        <v>4</v>
      </c>
      <c r="B237" s="2" t="s">
        <v>0</v>
      </c>
      <c r="C237" s="2" t="s">
        <v>47</v>
      </c>
      <c r="D237" s="2">
        <v>5528952.6900000004</v>
      </c>
      <c r="E237" s="2">
        <v>6558951.8899999997</v>
      </c>
    </row>
    <row r="238" spans="1:5" x14ac:dyDescent="0.2">
      <c r="A238" s="2" t="s">
        <v>3</v>
      </c>
      <c r="B238" s="2" t="s">
        <v>0</v>
      </c>
      <c r="C238" s="2" t="s">
        <v>48</v>
      </c>
      <c r="D238" s="2">
        <v>5528956.3099999996</v>
      </c>
      <c r="E238" s="2">
        <v>6558977.2199999997</v>
      </c>
    </row>
    <row r="239" spans="1:5" x14ac:dyDescent="0.2">
      <c r="A239" s="2" t="s">
        <v>7</v>
      </c>
      <c r="B239" s="2" t="s">
        <v>0</v>
      </c>
      <c r="C239" s="2" t="s">
        <v>49</v>
      </c>
      <c r="D239" s="2">
        <v>5528955.9800000004</v>
      </c>
      <c r="E239" s="2">
        <v>6559002.8099999996</v>
      </c>
    </row>
    <row r="240" spans="1:5" ht="12.75" customHeight="1" x14ac:dyDescent="0.2">
      <c r="A240" s="4" t="s">
        <v>255</v>
      </c>
      <c r="B240" s="4"/>
      <c r="C240" s="2">
        <v>330</v>
      </c>
    </row>
    <row r="241" spans="1:5" ht="12.75" customHeight="1" x14ac:dyDescent="0.2">
      <c r="A241" s="4" t="s">
        <v>256</v>
      </c>
      <c r="B241" s="4"/>
      <c r="C241" s="2">
        <v>0.15</v>
      </c>
      <c r="D241" s="3" t="s">
        <v>269</v>
      </c>
    </row>
    <row r="242" spans="1:5" ht="12.75" customHeight="1" x14ac:dyDescent="0.2">
      <c r="A242" s="4" t="s">
        <v>253</v>
      </c>
      <c r="B242" s="4"/>
      <c r="C242" s="2">
        <v>51.07</v>
      </c>
    </row>
    <row r="243" spans="1:5" ht="12.75" customHeight="1" x14ac:dyDescent="0.2">
      <c r="A243" s="4" t="s">
        <v>257</v>
      </c>
      <c r="B243" s="4"/>
      <c r="C243" s="2">
        <v>25.59</v>
      </c>
    </row>
    <row r="244" spans="1:5" ht="12.75" customHeight="1" x14ac:dyDescent="0.2">
      <c r="A244" s="4" t="s">
        <v>258</v>
      </c>
      <c r="B244" s="4"/>
      <c r="C244" s="2">
        <v>51.02</v>
      </c>
    </row>
    <row r="245" spans="1:5" ht="12.75" customHeight="1" x14ac:dyDescent="0.2">
      <c r="A245" s="4" t="s">
        <v>259</v>
      </c>
      <c r="B245" s="4"/>
      <c r="C245" s="2">
        <v>0.99</v>
      </c>
    </row>
    <row r="246" spans="1:5" ht="12.75" customHeight="1" x14ac:dyDescent="0.2">
      <c r="A246" s="4" t="s">
        <v>260</v>
      </c>
      <c r="B246" s="4"/>
      <c r="C246" s="2">
        <v>0.99</v>
      </c>
    </row>
    <row r="247" spans="1:5" ht="12.75" customHeight="1" x14ac:dyDescent="0.2">
      <c r="A247" s="5" t="s">
        <v>261</v>
      </c>
      <c r="B247" s="5"/>
      <c r="C247" s="5"/>
      <c r="D247" s="5"/>
      <c r="E247" s="5"/>
    </row>
    <row r="248" spans="1:5" x14ac:dyDescent="0.2">
      <c r="A248" s="2" t="s">
        <v>7</v>
      </c>
      <c r="B248" s="2" t="s">
        <v>0</v>
      </c>
      <c r="C248" s="2" t="s">
        <v>49</v>
      </c>
      <c r="D248" s="2">
        <v>5528955.9800000004</v>
      </c>
      <c r="E248" s="2">
        <v>6559002.8099999996</v>
      </c>
    </row>
    <row r="249" spans="1:5" x14ac:dyDescent="0.2">
      <c r="A249" s="2" t="s">
        <v>4</v>
      </c>
      <c r="B249" s="2" t="s">
        <v>0</v>
      </c>
      <c r="C249" s="2" t="s">
        <v>50</v>
      </c>
      <c r="D249" s="2">
        <v>5528954.1699999999</v>
      </c>
      <c r="E249" s="2">
        <v>6559032.7400000002</v>
      </c>
    </row>
    <row r="250" spans="1:5" ht="12.75" customHeight="1" x14ac:dyDescent="0.2">
      <c r="A250" s="4" t="s">
        <v>262</v>
      </c>
      <c r="B250" s="4"/>
      <c r="C250" s="2">
        <v>330</v>
      </c>
    </row>
    <row r="251" spans="1:5" ht="12.75" customHeight="1" x14ac:dyDescent="0.2">
      <c r="A251" s="4" t="s">
        <v>263</v>
      </c>
      <c r="B251" s="4"/>
      <c r="C251" s="2">
        <v>291</v>
      </c>
    </row>
    <row r="252" spans="1:5" ht="12.75" customHeight="1" x14ac:dyDescent="0.2">
      <c r="A252" s="4" t="s">
        <v>253</v>
      </c>
      <c r="B252" s="4"/>
      <c r="C252" s="2">
        <v>30</v>
      </c>
    </row>
    <row r="253" spans="1:5" ht="12.75" customHeight="1" x14ac:dyDescent="0.2">
      <c r="A253" s="4" t="s">
        <v>256</v>
      </c>
      <c r="B253" s="4"/>
      <c r="C253" s="2">
        <v>0.1</v>
      </c>
      <c r="D253" s="3" t="s">
        <v>269</v>
      </c>
    </row>
    <row r="254" spans="1:5" ht="12.75" customHeight="1" x14ac:dyDescent="0.2">
      <c r="A254" s="4" t="s">
        <v>264</v>
      </c>
      <c r="B254" s="4"/>
      <c r="C254" s="2">
        <v>271.79000000000002</v>
      </c>
    </row>
    <row r="255" spans="1:5" ht="12.75" customHeight="1" x14ac:dyDescent="0.2">
      <c r="A255" s="4" t="s">
        <v>265</v>
      </c>
      <c r="B255" s="4"/>
      <c r="C255" s="2">
        <v>15.33</v>
      </c>
    </row>
    <row r="256" spans="1:5" ht="12.75" customHeight="1" x14ac:dyDescent="0.2">
      <c r="A256" s="4" t="s">
        <v>266</v>
      </c>
      <c r="B256" s="4"/>
      <c r="C256" s="2">
        <v>14.7</v>
      </c>
    </row>
    <row r="257" spans="1:5" ht="12.75" customHeight="1" x14ac:dyDescent="0.2">
      <c r="A257" s="4" t="s">
        <v>258</v>
      </c>
      <c r="B257" s="4"/>
      <c r="C257" s="2">
        <v>29.99</v>
      </c>
    </row>
    <row r="258" spans="1:5" ht="12.75" customHeight="1" x14ac:dyDescent="0.2">
      <c r="A258" s="4" t="s">
        <v>5</v>
      </c>
      <c r="B258" s="4"/>
      <c r="C258" s="2">
        <v>29.95</v>
      </c>
    </row>
    <row r="259" spans="1:5" ht="12.75" customHeight="1" x14ac:dyDescent="0.2">
      <c r="A259" s="4" t="s">
        <v>6</v>
      </c>
      <c r="B259" s="4"/>
      <c r="C259" s="2">
        <v>1.42</v>
      </c>
    </row>
    <row r="260" spans="1:5" ht="12.75" customHeight="1" x14ac:dyDescent="0.2">
      <c r="A260" s="4" t="s">
        <v>267</v>
      </c>
      <c r="B260" s="4"/>
      <c r="C260" s="2">
        <v>0.02</v>
      </c>
    </row>
    <row r="261" spans="1:5" ht="12.75" customHeight="1" x14ac:dyDescent="0.2">
      <c r="A261" s="4" t="s">
        <v>268</v>
      </c>
      <c r="B261" s="4"/>
      <c r="C261" s="2">
        <v>1.77</v>
      </c>
    </row>
    <row r="262" spans="1:5" ht="12.75" customHeight="1" x14ac:dyDescent="0.2">
      <c r="A262" s="5" t="s">
        <v>254</v>
      </c>
      <c r="B262" s="5"/>
      <c r="C262" s="5"/>
      <c r="D262" s="5"/>
      <c r="E262" s="5"/>
    </row>
    <row r="263" spans="1:5" x14ac:dyDescent="0.2">
      <c r="A263" s="2" t="s">
        <v>4</v>
      </c>
      <c r="B263" s="2" t="s">
        <v>0</v>
      </c>
      <c r="C263" s="2" t="s">
        <v>50</v>
      </c>
      <c r="D263" s="2">
        <v>5528954.1699999999</v>
      </c>
      <c r="E263" s="2">
        <v>6559032.7400000002</v>
      </c>
    </row>
    <row r="264" spans="1:5" x14ac:dyDescent="0.2">
      <c r="A264" s="2" t="s">
        <v>3</v>
      </c>
      <c r="B264" s="2" t="s">
        <v>0</v>
      </c>
      <c r="C264" s="2" t="s">
        <v>51</v>
      </c>
      <c r="D264" s="2">
        <v>5528943.0999999996</v>
      </c>
      <c r="E264" s="2">
        <v>6559133.0899999999</v>
      </c>
    </row>
    <row r="265" spans="1:5" x14ac:dyDescent="0.2">
      <c r="A265" s="2" t="s">
        <v>7</v>
      </c>
      <c r="B265" s="2" t="s">
        <v>0</v>
      </c>
      <c r="C265" s="2" t="s">
        <v>52</v>
      </c>
      <c r="D265" s="2">
        <v>5528872.25</v>
      </c>
      <c r="E265" s="2">
        <v>6559205.0199999996</v>
      </c>
    </row>
    <row r="266" spans="1:5" ht="12.75" customHeight="1" x14ac:dyDescent="0.2">
      <c r="A266" s="4" t="s">
        <v>255</v>
      </c>
      <c r="B266" s="4"/>
      <c r="C266" s="2">
        <v>291</v>
      </c>
    </row>
    <row r="267" spans="1:5" ht="12.75" customHeight="1" x14ac:dyDescent="0.2">
      <c r="A267" s="4" t="s">
        <v>256</v>
      </c>
      <c r="B267" s="4"/>
      <c r="C267" s="2">
        <v>0.67</v>
      </c>
      <c r="D267" s="3" t="s">
        <v>269</v>
      </c>
    </row>
    <row r="268" spans="1:5" ht="12.75" customHeight="1" x14ac:dyDescent="0.2">
      <c r="A268" s="4" t="s">
        <v>253</v>
      </c>
      <c r="B268" s="4"/>
      <c r="C268" s="2">
        <v>194.36</v>
      </c>
    </row>
    <row r="269" spans="1:5" ht="12.75" customHeight="1" x14ac:dyDescent="0.2">
      <c r="A269" s="4" t="s">
        <v>257</v>
      </c>
      <c r="B269" s="4"/>
      <c r="C269" s="2">
        <v>100.96</v>
      </c>
    </row>
    <row r="270" spans="1:5" ht="12.75" customHeight="1" x14ac:dyDescent="0.2">
      <c r="A270" s="4" t="s">
        <v>258</v>
      </c>
      <c r="B270" s="4"/>
      <c r="C270" s="2">
        <v>190.77</v>
      </c>
    </row>
    <row r="271" spans="1:5" ht="12.75" customHeight="1" x14ac:dyDescent="0.2">
      <c r="A271" s="4" t="s">
        <v>259</v>
      </c>
      <c r="B271" s="4"/>
      <c r="C271" s="2">
        <v>16.079999999999998</v>
      </c>
    </row>
    <row r="272" spans="1:5" ht="12.75" customHeight="1" x14ac:dyDescent="0.2">
      <c r="A272" s="4" t="s">
        <v>260</v>
      </c>
      <c r="B272" s="4"/>
      <c r="C272" s="2">
        <v>17.02</v>
      </c>
    </row>
    <row r="273" spans="1:5" ht="12.75" customHeight="1" x14ac:dyDescent="0.2">
      <c r="A273" s="5" t="s">
        <v>261</v>
      </c>
      <c r="B273" s="5"/>
      <c r="C273" s="5"/>
      <c r="D273" s="5"/>
      <c r="E273" s="5"/>
    </row>
    <row r="274" spans="1:5" x14ac:dyDescent="0.2">
      <c r="A274" s="2" t="s">
        <v>7</v>
      </c>
      <c r="B274" s="2" t="s">
        <v>0</v>
      </c>
      <c r="C274" s="2" t="s">
        <v>52</v>
      </c>
      <c r="D274" s="2">
        <v>5528872.25</v>
      </c>
      <c r="E274" s="2">
        <v>6559205.0199999996</v>
      </c>
    </row>
    <row r="275" spans="1:5" x14ac:dyDescent="0.2">
      <c r="A275" s="2" t="s">
        <v>4</v>
      </c>
      <c r="B275" s="2" t="s">
        <v>0</v>
      </c>
      <c r="C275" s="2" t="s">
        <v>53</v>
      </c>
      <c r="D275" s="2">
        <v>5528850.1799999997</v>
      </c>
      <c r="E275" s="2">
        <v>6559225.3200000003</v>
      </c>
    </row>
    <row r="276" spans="1:5" ht="12.75" customHeight="1" x14ac:dyDescent="0.2">
      <c r="A276" s="4" t="s">
        <v>262</v>
      </c>
      <c r="B276" s="4"/>
      <c r="C276" s="2">
        <v>291</v>
      </c>
    </row>
    <row r="277" spans="1:5" ht="12.75" customHeight="1" x14ac:dyDescent="0.2">
      <c r="A277" s="4" t="s">
        <v>263</v>
      </c>
      <c r="B277" s="4"/>
      <c r="C277" s="2">
        <v>330</v>
      </c>
    </row>
    <row r="278" spans="1:5" ht="12.75" customHeight="1" x14ac:dyDescent="0.2">
      <c r="A278" s="4" t="s">
        <v>253</v>
      </c>
      <c r="B278" s="4"/>
      <c r="C278" s="2">
        <v>30</v>
      </c>
    </row>
    <row r="279" spans="1:5" ht="12.75" customHeight="1" x14ac:dyDescent="0.2">
      <c r="A279" s="4" t="s">
        <v>256</v>
      </c>
      <c r="B279" s="4"/>
      <c r="C279" s="2">
        <v>0.1</v>
      </c>
      <c r="D279" s="3" t="s">
        <v>269</v>
      </c>
    </row>
    <row r="280" spans="1:5" ht="12.75" customHeight="1" x14ac:dyDescent="0.2">
      <c r="A280" s="4" t="s">
        <v>264</v>
      </c>
      <c r="B280" s="4"/>
      <c r="C280" s="2">
        <v>271.79000000000002</v>
      </c>
    </row>
    <row r="281" spans="1:5" ht="12.75" customHeight="1" x14ac:dyDescent="0.2">
      <c r="A281" s="4" t="s">
        <v>265</v>
      </c>
      <c r="B281" s="4"/>
      <c r="C281" s="2">
        <v>15.33</v>
      </c>
    </row>
    <row r="282" spans="1:5" ht="12.75" customHeight="1" x14ac:dyDescent="0.2">
      <c r="A282" s="4" t="s">
        <v>266</v>
      </c>
      <c r="B282" s="4"/>
      <c r="C282" s="2">
        <v>14.7</v>
      </c>
    </row>
    <row r="283" spans="1:5" ht="12.75" customHeight="1" x14ac:dyDescent="0.2">
      <c r="A283" s="4" t="s">
        <v>258</v>
      </c>
      <c r="B283" s="4"/>
      <c r="C283" s="2">
        <v>29.99</v>
      </c>
    </row>
    <row r="284" spans="1:5" ht="12.75" customHeight="1" x14ac:dyDescent="0.2">
      <c r="A284" s="4" t="s">
        <v>5</v>
      </c>
      <c r="B284" s="4"/>
      <c r="C284" s="2">
        <v>29.95</v>
      </c>
    </row>
    <row r="285" spans="1:5" ht="12.75" customHeight="1" x14ac:dyDescent="0.2">
      <c r="A285" s="4" t="s">
        <v>6</v>
      </c>
      <c r="B285" s="4"/>
      <c r="C285" s="2">
        <v>1.42</v>
      </c>
    </row>
    <row r="286" spans="1:5" ht="12.75" customHeight="1" x14ac:dyDescent="0.2">
      <c r="A286" s="4" t="s">
        <v>267</v>
      </c>
      <c r="B286" s="4"/>
      <c r="C286" s="2">
        <v>0.02</v>
      </c>
    </row>
    <row r="287" spans="1:5" ht="12.75" customHeight="1" x14ac:dyDescent="0.2">
      <c r="A287" s="4" t="s">
        <v>268</v>
      </c>
      <c r="B287" s="4"/>
      <c r="C287" s="2">
        <v>1.77</v>
      </c>
    </row>
    <row r="288" spans="1:5" ht="12.75" customHeight="1" x14ac:dyDescent="0.2">
      <c r="A288" s="5" t="s">
        <v>254</v>
      </c>
      <c r="B288" s="5"/>
      <c r="C288" s="5"/>
      <c r="D288" s="5"/>
      <c r="E288" s="5"/>
    </row>
    <row r="289" spans="1:5" x14ac:dyDescent="0.2">
      <c r="A289" s="2" t="s">
        <v>4</v>
      </c>
      <c r="B289" s="2" t="s">
        <v>0</v>
      </c>
      <c r="C289" s="2" t="s">
        <v>53</v>
      </c>
      <c r="D289" s="2">
        <v>5528850.1799999997</v>
      </c>
      <c r="E289" s="2">
        <v>6559225.3200000003</v>
      </c>
    </row>
    <row r="290" spans="1:5" x14ac:dyDescent="0.2">
      <c r="A290" s="2" t="s">
        <v>3</v>
      </c>
      <c r="B290" s="2" t="s">
        <v>0</v>
      </c>
      <c r="C290" s="2" t="s">
        <v>54</v>
      </c>
      <c r="D290" s="2">
        <v>5528838.6600000001</v>
      </c>
      <c r="E290" s="2">
        <v>6559234.9400000004</v>
      </c>
    </row>
    <row r="291" spans="1:5" x14ac:dyDescent="0.2">
      <c r="A291" s="2" t="s">
        <v>7</v>
      </c>
      <c r="B291" s="2" t="s">
        <v>0</v>
      </c>
      <c r="C291" s="2" t="s">
        <v>55</v>
      </c>
      <c r="D291" s="2">
        <v>5528826.3099999996</v>
      </c>
      <c r="E291" s="2">
        <v>6559243.4800000004</v>
      </c>
    </row>
    <row r="292" spans="1:5" ht="12.75" customHeight="1" x14ac:dyDescent="0.2">
      <c r="A292" s="4" t="s">
        <v>255</v>
      </c>
      <c r="B292" s="4"/>
      <c r="C292" s="2">
        <v>330</v>
      </c>
    </row>
    <row r="293" spans="1:5" ht="12.75" customHeight="1" x14ac:dyDescent="0.2">
      <c r="A293" s="4" t="s">
        <v>256</v>
      </c>
      <c r="B293" s="4"/>
      <c r="C293" s="2">
        <v>0.09</v>
      </c>
      <c r="D293" s="3" t="s">
        <v>269</v>
      </c>
    </row>
    <row r="294" spans="1:5" ht="12.75" customHeight="1" x14ac:dyDescent="0.2">
      <c r="A294" s="4" t="s">
        <v>253</v>
      </c>
      <c r="B294" s="4"/>
      <c r="C294" s="2">
        <v>30</v>
      </c>
    </row>
    <row r="295" spans="1:5" ht="12.75" customHeight="1" x14ac:dyDescent="0.2">
      <c r="A295" s="4" t="s">
        <v>257</v>
      </c>
      <c r="B295" s="4"/>
      <c r="C295" s="2">
        <v>15.01</v>
      </c>
    </row>
    <row r="296" spans="1:5" ht="12.75" customHeight="1" x14ac:dyDescent="0.2">
      <c r="A296" s="4" t="s">
        <v>258</v>
      </c>
      <c r="B296" s="4"/>
      <c r="C296" s="2">
        <v>29.99</v>
      </c>
    </row>
    <row r="297" spans="1:5" ht="12.75" customHeight="1" x14ac:dyDescent="0.2">
      <c r="A297" s="4" t="s">
        <v>259</v>
      </c>
      <c r="B297" s="4"/>
      <c r="C297" s="2">
        <v>0.34</v>
      </c>
    </row>
    <row r="298" spans="1:5" ht="12.75" customHeight="1" x14ac:dyDescent="0.2">
      <c r="A298" s="4" t="s">
        <v>260</v>
      </c>
      <c r="B298" s="4"/>
      <c r="C298" s="2">
        <v>0.34</v>
      </c>
    </row>
    <row r="299" spans="1:5" ht="12.75" customHeight="1" x14ac:dyDescent="0.2">
      <c r="A299" s="5" t="s">
        <v>261</v>
      </c>
      <c r="B299" s="5"/>
      <c r="C299" s="5"/>
      <c r="D299" s="5"/>
      <c r="E299" s="5"/>
    </row>
    <row r="300" spans="1:5" x14ac:dyDescent="0.2">
      <c r="A300" s="2" t="s">
        <v>7</v>
      </c>
      <c r="B300" s="2" t="s">
        <v>0</v>
      </c>
      <c r="C300" s="2" t="s">
        <v>55</v>
      </c>
      <c r="D300" s="2">
        <v>5528826.3099999996</v>
      </c>
      <c r="E300" s="2">
        <v>6559243.4800000004</v>
      </c>
    </row>
    <row r="301" spans="1:5" x14ac:dyDescent="0.2">
      <c r="A301" s="2" t="s">
        <v>4</v>
      </c>
      <c r="B301" s="2" t="s">
        <v>0</v>
      </c>
      <c r="C301" s="2" t="s">
        <v>56</v>
      </c>
      <c r="D301" s="2">
        <v>5528800.8700000001</v>
      </c>
      <c r="E301" s="2">
        <v>6559259.3499999996</v>
      </c>
    </row>
    <row r="302" spans="1:5" ht="12.75" customHeight="1" x14ac:dyDescent="0.2">
      <c r="A302" s="4" t="s">
        <v>262</v>
      </c>
      <c r="B302" s="4"/>
      <c r="C302" s="2">
        <v>330</v>
      </c>
    </row>
    <row r="303" spans="1:5" ht="12.75" customHeight="1" x14ac:dyDescent="0.2">
      <c r="A303" s="4" t="s">
        <v>263</v>
      </c>
      <c r="B303" s="4"/>
      <c r="C303" s="2">
        <v>290</v>
      </c>
    </row>
    <row r="304" spans="1:5" ht="12.75" customHeight="1" x14ac:dyDescent="0.2">
      <c r="A304" s="4" t="s">
        <v>253</v>
      </c>
      <c r="B304" s="4"/>
      <c r="C304" s="2">
        <v>30</v>
      </c>
    </row>
    <row r="305" spans="1:5" ht="12.75" customHeight="1" x14ac:dyDescent="0.2">
      <c r="A305" s="4" t="s">
        <v>256</v>
      </c>
      <c r="B305" s="4"/>
      <c r="C305" s="2">
        <v>0.1</v>
      </c>
      <c r="D305" s="3" t="s">
        <v>269</v>
      </c>
    </row>
    <row r="306" spans="1:5" ht="12.75" customHeight="1" x14ac:dyDescent="0.2">
      <c r="A306" s="4" t="s">
        <v>264</v>
      </c>
      <c r="B306" s="4"/>
      <c r="C306" s="2">
        <v>267.91000000000003</v>
      </c>
    </row>
    <row r="307" spans="1:5" ht="12.75" customHeight="1" x14ac:dyDescent="0.2">
      <c r="A307" s="4" t="s">
        <v>265</v>
      </c>
      <c r="B307" s="4"/>
      <c r="C307" s="2">
        <v>15.33</v>
      </c>
    </row>
    <row r="308" spans="1:5" ht="12.75" customHeight="1" x14ac:dyDescent="0.2">
      <c r="A308" s="4" t="s">
        <v>266</v>
      </c>
      <c r="B308" s="4"/>
      <c r="C308" s="2">
        <v>14.69</v>
      </c>
    </row>
    <row r="309" spans="1:5" ht="12.75" customHeight="1" x14ac:dyDescent="0.2">
      <c r="A309" s="4" t="s">
        <v>258</v>
      </c>
      <c r="B309" s="4"/>
      <c r="C309" s="2">
        <v>29.99</v>
      </c>
    </row>
    <row r="310" spans="1:5" ht="12.75" customHeight="1" x14ac:dyDescent="0.2">
      <c r="A310" s="4" t="s">
        <v>5</v>
      </c>
      <c r="B310" s="4"/>
      <c r="C310" s="2">
        <v>29.95</v>
      </c>
    </row>
    <row r="311" spans="1:5" ht="12.75" customHeight="1" x14ac:dyDescent="0.2">
      <c r="A311" s="4" t="s">
        <v>6</v>
      </c>
      <c r="B311" s="4"/>
      <c r="C311" s="2">
        <v>1.43</v>
      </c>
    </row>
    <row r="312" spans="1:5" ht="12.75" customHeight="1" x14ac:dyDescent="0.2">
      <c r="A312" s="4" t="s">
        <v>267</v>
      </c>
      <c r="B312" s="4"/>
      <c r="C312" s="2">
        <v>0.02</v>
      </c>
    </row>
    <row r="313" spans="1:5" ht="12.75" customHeight="1" x14ac:dyDescent="0.2">
      <c r="A313" s="4" t="s">
        <v>268</v>
      </c>
      <c r="B313" s="4"/>
      <c r="C313" s="2">
        <v>1.82</v>
      </c>
    </row>
    <row r="314" spans="1:5" ht="12.75" customHeight="1" x14ac:dyDescent="0.2">
      <c r="A314" s="5" t="s">
        <v>254</v>
      </c>
      <c r="B314" s="5"/>
      <c r="C314" s="5"/>
      <c r="D314" s="5"/>
      <c r="E314" s="5"/>
    </row>
    <row r="315" spans="1:5" x14ac:dyDescent="0.2">
      <c r="A315" s="2" t="s">
        <v>4</v>
      </c>
      <c r="B315" s="2" t="s">
        <v>0</v>
      </c>
      <c r="C315" s="2" t="s">
        <v>56</v>
      </c>
      <c r="D315" s="2">
        <v>5528800.8700000001</v>
      </c>
      <c r="E315" s="2">
        <v>6559259.3499999996</v>
      </c>
    </row>
    <row r="316" spans="1:5" x14ac:dyDescent="0.2">
      <c r="A316" s="2" t="s">
        <v>3</v>
      </c>
      <c r="B316" s="2" t="s">
        <v>0</v>
      </c>
      <c r="C316" s="2" t="s">
        <v>57</v>
      </c>
      <c r="D316" s="2">
        <v>5528675.1699999999</v>
      </c>
      <c r="E316" s="2">
        <v>6559295.5499999998</v>
      </c>
    </row>
    <row r="317" spans="1:5" ht="12.75" customHeight="1" x14ac:dyDescent="0.2">
      <c r="A317" s="2" t="s">
        <v>7</v>
      </c>
      <c r="B317" s="2" t="s">
        <v>0</v>
      </c>
      <c r="C317" s="2">
        <v>290</v>
      </c>
    </row>
    <row r="318" spans="1:5" ht="12.75" customHeight="1" x14ac:dyDescent="0.2">
      <c r="A318" s="4" t="s">
        <v>255</v>
      </c>
      <c r="B318" s="4"/>
      <c r="C318" s="2">
        <v>0.45</v>
      </c>
      <c r="D318" s="3" t="s">
        <v>269</v>
      </c>
    </row>
    <row r="319" spans="1:5" ht="12.75" customHeight="1" x14ac:dyDescent="0.2">
      <c r="A319" s="4" t="s">
        <v>256</v>
      </c>
      <c r="B319" s="4"/>
      <c r="C319" s="2">
        <v>0.34</v>
      </c>
    </row>
    <row r="320" spans="1:5" ht="12.75" customHeight="1" x14ac:dyDescent="0.2">
      <c r="A320" s="4" t="s">
        <v>253</v>
      </c>
      <c r="B320" s="4"/>
      <c r="C320" s="2">
        <v>131.94</v>
      </c>
    </row>
    <row r="321" spans="1:5" ht="12.75" customHeight="1" x14ac:dyDescent="0.2">
      <c r="A321" s="4" t="s">
        <v>257</v>
      </c>
      <c r="B321" s="4"/>
      <c r="C321" s="2">
        <v>67.13</v>
      </c>
    </row>
    <row r="322" spans="1:5" ht="12.75" customHeight="1" x14ac:dyDescent="0.2">
      <c r="A322" s="4" t="s">
        <v>258</v>
      </c>
      <c r="B322" s="4"/>
      <c r="C322" s="2">
        <v>130.80000000000001</v>
      </c>
    </row>
    <row r="323" spans="1:5" ht="12.75" customHeight="1" x14ac:dyDescent="0.2">
      <c r="A323" s="4" t="s">
        <v>259</v>
      </c>
      <c r="B323" s="4"/>
      <c r="C323" s="2">
        <v>7.47</v>
      </c>
    </row>
    <row r="324" spans="1:5" ht="12.75" customHeight="1" x14ac:dyDescent="0.2">
      <c r="A324" s="4" t="s">
        <v>260</v>
      </c>
      <c r="B324" s="4"/>
      <c r="C324" s="2">
        <v>7.67</v>
      </c>
    </row>
    <row r="325" spans="1:5" ht="12.75" customHeight="1" x14ac:dyDescent="0.2">
      <c r="A325" s="5" t="s">
        <v>261</v>
      </c>
      <c r="B325" s="5"/>
      <c r="C325" s="5"/>
      <c r="D325" s="5"/>
      <c r="E325" s="5"/>
    </row>
    <row r="326" spans="1:5" x14ac:dyDescent="0.2">
      <c r="A326" s="2" t="s">
        <v>7</v>
      </c>
      <c r="B326" s="2" t="s">
        <v>0</v>
      </c>
      <c r="C326" s="2" t="s">
        <v>57</v>
      </c>
      <c r="D326" s="2">
        <v>5528675.1699999999</v>
      </c>
      <c r="E326" s="2">
        <v>6559295.5499999998</v>
      </c>
    </row>
    <row r="327" spans="1:5" x14ac:dyDescent="0.2">
      <c r="A327" s="2" t="s">
        <v>4</v>
      </c>
      <c r="B327" s="2" t="s">
        <v>0</v>
      </c>
      <c r="C327" s="2" t="s">
        <v>58</v>
      </c>
      <c r="D327" s="2">
        <v>5528645.1799999997</v>
      </c>
      <c r="E327" s="2">
        <v>6559295.6200000001</v>
      </c>
    </row>
    <row r="328" spans="1:5" ht="12.75" customHeight="1" x14ac:dyDescent="0.2">
      <c r="A328" s="4" t="s">
        <v>262</v>
      </c>
      <c r="B328" s="4"/>
      <c r="C328" s="2">
        <v>290</v>
      </c>
    </row>
    <row r="329" spans="1:5" ht="12.75" customHeight="1" x14ac:dyDescent="0.2">
      <c r="A329" s="4" t="s">
        <v>263</v>
      </c>
      <c r="B329" s="4"/>
      <c r="C329" s="2">
        <v>305.77999999999997</v>
      </c>
    </row>
    <row r="330" spans="1:5" ht="12.75" customHeight="1" x14ac:dyDescent="0.2">
      <c r="A330" s="4" t="s">
        <v>253</v>
      </c>
      <c r="B330" s="4"/>
      <c r="C330" s="2">
        <v>30</v>
      </c>
    </row>
    <row r="331" spans="1:5" ht="12.75" customHeight="1" x14ac:dyDescent="0.2">
      <c r="A331" s="4" t="s">
        <v>256</v>
      </c>
      <c r="B331" s="4"/>
      <c r="C331" s="2">
        <v>0.1</v>
      </c>
      <c r="D331" s="3" t="s">
        <v>269</v>
      </c>
    </row>
    <row r="332" spans="1:5" ht="12.75" customHeight="1" x14ac:dyDescent="0.2">
      <c r="A332" s="4" t="s">
        <v>264</v>
      </c>
      <c r="B332" s="4"/>
      <c r="C332" s="2">
        <v>410.55</v>
      </c>
    </row>
    <row r="333" spans="1:5" ht="12.75" customHeight="1" x14ac:dyDescent="0.2">
      <c r="A333" s="4" t="s">
        <v>265</v>
      </c>
      <c r="B333" s="4"/>
      <c r="C333" s="2">
        <v>15.15</v>
      </c>
    </row>
    <row r="334" spans="1:5" ht="12.75" customHeight="1" x14ac:dyDescent="0.2">
      <c r="A334" s="4" t="s">
        <v>266</v>
      </c>
      <c r="B334" s="4"/>
      <c r="C334" s="2">
        <v>14.88</v>
      </c>
    </row>
    <row r="335" spans="1:5" ht="12.75" customHeight="1" x14ac:dyDescent="0.2">
      <c r="A335" s="4" t="s">
        <v>258</v>
      </c>
      <c r="B335" s="4"/>
      <c r="C335" s="2">
        <v>29.99</v>
      </c>
    </row>
    <row r="336" spans="1:5" ht="12.75" customHeight="1" x14ac:dyDescent="0.2">
      <c r="A336" s="4" t="s">
        <v>5</v>
      </c>
      <c r="B336" s="4"/>
      <c r="C336" s="2">
        <v>29.95</v>
      </c>
    </row>
    <row r="337" spans="1:5" ht="12.75" customHeight="1" x14ac:dyDescent="0.2">
      <c r="A337" s="4" t="s">
        <v>6</v>
      </c>
      <c r="B337" s="4"/>
      <c r="C337" s="2">
        <v>1.5</v>
      </c>
    </row>
    <row r="338" spans="1:5" ht="12.75" customHeight="1" x14ac:dyDescent="0.2">
      <c r="A338" s="4" t="s">
        <v>267</v>
      </c>
      <c r="B338" s="4"/>
      <c r="C338" s="2">
        <v>0.01</v>
      </c>
    </row>
    <row r="339" spans="1:5" ht="12.75" customHeight="1" x14ac:dyDescent="0.2">
      <c r="A339" s="4" t="s">
        <v>268</v>
      </c>
      <c r="B339" s="4"/>
      <c r="C339" s="2">
        <v>0.77</v>
      </c>
    </row>
    <row r="340" spans="1:5" ht="12.75" customHeight="1" x14ac:dyDescent="0.2">
      <c r="A340" s="5" t="s">
        <v>254</v>
      </c>
      <c r="B340" s="5"/>
      <c r="C340" s="5"/>
      <c r="D340" s="5"/>
      <c r="E340" s="5"/>
    </row>
    <row r="341" spans="1:5" x14ac:dyDescent="0.2">
      <c r="A341" s="2" t="s">
        <v>4</v>
      </c>
      <c r="B341" s="2" t="s">
        <v>0</v>
      </c>
      <c r="C341" s="2" t="s">
        <v>58</v>
      </c>
      <c r="D341" s="2">
        <v>5528645.1799999997</v>
      </c>
      <c r="E341" s="2">
        <v>6559295.6200000001</v>
      </c>
    </row>
    <row r="342" spans="1:5" x14ac:dyDescent="0.2">
      <c r="A342" s="2" t="s">
        <v>3</v>
      </c>
      <c r="B342" s="2" t="s">
        <v>0</v>
      </c>
      <c r="C342" s="2" t="s">
        <v>59</v>
      </c>
      <c r="D342" s="2">
        <v>5528602.5800000001</v>
      </c>
      <c r="E342" s="2">
        <v>6559293.5800000001</v>
      </c>
    </row>
    <row r="343" spans="1:5" x14ac:dyDescent="0.2">
      <c r="A343" s="2" t="s">
        <v>11</v>
      </c>
      <c r="B343" s="2" t="s">
        <v>0</v>
      </c>
      <c r="C343" s="2" t="s">
        <v>60</v>
      </c>
      <c r="D343" s="2">
        <v>5528562.1600000001</v>
      </c>
      <c r="E343" s="2">
        <v>6559279.96</v>
      </c>
    </row>
    <row r="344" spans="1:5" ht="12.75" customHeight="1" x14ac:dyDescent="0.2">
      <c r="A344" s="4" t="s">
        <v>255</v>
      </c>
      <c r="B344" s="4"/>
      <c r="C344" s="2">
        <v>305.77999999999997</v>
      </c>
    </row>
    <row r="345" spans="1:5" ht="12.75" customHeight="1" x14ac:dyDescent="0.2">
      <c r="A345" s="4" t="s">
        <v>256</v>
      </c>
      <c r="B345" s="4"/>
      <c r="C345" s="2">
        <v>0.28000000000000003</v>
      </c>
      <c r="D345" s="3" t="s">
        <v>269</v>
      </c>
    </row>
    <row r="346" spans="1:5" ht="12.75" customHeight="1" x14ac:dyDescent="0.2">
      <c r="A346" s="4" t="s">
        <v>253</v>
      </c>
      <c r="B346" s="4"/>
      <c r="C346" s="2">
        <v>84.76</v>
      </c>
    </row>
    <row r="347" spans="1:5" ht="12.75" customHeight="1" x14ac:dyDescent="0.2">
      <c r="A347" s="4" t="s">
        <v>257</v>
      </c>
      <c r="B347" s="4"/>
      <c r="C347" s="2">
        <v>42.65</v>
      </c>
    </row>
    <row r="348" spans="1:5" ht="12.75" customHeight="1" x14ac:dyDescent="0.2">
      <c r="A348" s="4" t="s">
        <v>258</v>
      </c>
      <c r="B348" s="4"/>
      <c r="C348" s="2">
        <v>84.49</v>
      </c>
    </row>
    <row r="349" spans="1:5" ht="12.75" customHeight="1" x14ac:dyDescent="0.2">
      <c r="A349" s="4" t="s">
        <v>259</v>
      </c>
      <c r="B349" s="4"/>
      <c r="C349" s="2">
        <v>2.93</v>
      </c>
    </row>
    <row r="350" spans="1:5" ht="12.75" customHeight="1" x14ac:dyDescent="0.2">
      <c r="A350" s="4" t="s">
        <v>260</v>
      </c>
      <c r="B350" s="4"/>
      <c r="C350" s="2">
        <v>2.96</v>
      </c>
    </row>
    <row r="351" spans="1:5" ht="12.75" customHeight="1" x14ac:dyDescent="0.2">
      <c r="A351" s="6"/>
      <c r="B351" s="6"/>
      <c r="C351" s="5"/>
      <c r="D351" s="5"/>
      <c r="E351" s="5"/>
    </row>
    <row r="352" spans="1:5" ht="12.75" customHeight="1" x14ac:dyDescent="0.2">
      <c r="A352" s="6"/>
      <c r="B352" s="6"/>
      <c r="C352" s="5"/>
      <c r="D352" s="5"/>
      <c r="E352" s="5"/>
    </row>
    <row r="353" spans="1:5" ht="12.75" customHeight="1" x14ac:dyDescent="0.2">
      <c r="A353" s="6" t="s">
        <v>228</v>
      </c>
      <c r="B353" s="6"/>
      <c r="C353" s="7" t="s">
        <v>231</v>
      </c>
      <c r="D353" s="7"/>
      <c r="E353" s="7"/>
    </row>
    <row r="354" spans="1:5" ht="13.5" thickBot="1" x14ac:dyDescent="0.25">
      <c r="A354" s="8"/>
      <c r="B354" s="8"/>
      <c r="C354" s="9" t="s">
        <v>272</v>
      </c>
      <c r="D354" s="10" t="s">
        <v>273</v>
      </c>
      <c r="E354" s="10" t="s">
        <v>274</v>
      </c>
    </row>
    <row r="355" spans="1:5" ht="12.75" customHeight="1" x14ac:dyDescent="0.2">
      <c r="A355" s="5" t="s">
        <v>251</v>
      </c>
      <c r="B355" s="5"/>
      <c r="C355" s="5"/>
      <c r="D355" s="5"/>
      <c r="E355" s="5"/>
    </row>
    <row r="356" spans="1:5" x14ac:dyDescent="0.2">
      <c r="A356" s="2" t="s">
        <v>1</v>
      </c>
      <c r="B356" s="2" t="s">
        <v>0</v>
      </c>
      <c r="C356" s="2" t="s">
        <v>250</v>
      </c>
      <c r="D356" s="2">
        <v>5529265.5999999996</v>
      </c>
      <c r="E356" s="2">
        <v>6560501.4500000002</v>
      </c>
    </row>
    <row r="357" spans="1:5" x14ac:dyDescent="0.2">
      <c r="A357" s="2" t="s">
        <v>8</v>
      </c>
      <c r="B357" s="2" t="s">
        <v>0</v>
      </c>
      <c r="C357" s="2" t="s">
        <v>61</v>
      </c>
      <c r="D357" s="2">
        <v>5529265.5999999996</v>
      </c>
      <c r="E357" s="2">
        <v>6560501.4500000002</v>
      </c>
    </row>
    <row r="358" spans="1:5" ht="12.75" customHeight="1" x14ac:dyDescent="0.2">
      <c r="A358" s="4" t="s">
        <v>253</v>
      </c>
      <c r="B358" s="4"/>
      <c r="C358" s="2">
        <f>7378.728-6816.89</f>
        <v>561.83799999999974</v>
      </c>
    </row>
    <row r="359" spans="1:5" ht="12.75" customHeight="1" x14ac:dyDescent="0.2">
      <c r="A359" s="5" t="s">
        <v>254</v>
      </c>
      <c r="B359" s="5"/>
      <c r="C359" s="5"/>
      <c r="D359" s="5"/>
      <c r="E359" s="5"/>
    </row>
    <row r="360" spans="1:5" x14ac:dyDescent="0.2">
      <c r="A360" s="2" t="s">
        <v>8</v>
      </c>
      <c r="B360" s="2" t="s">
        <v>0</v>
      </c>
      <c r="C360" s="2" t="s">
        <v>61</v>
      </c>
      <c r="D360" s="2">
        <v>5529265.5999999996</v>
      </c>
      <c r="E360" s="2">
        <v>6560501.4500000002</v>
      </c>
    </row>
    <row r="361" spans="1:5" x14ac:dyDescent="0.2">
      <c r="A361" s="2" t="s">
        <v>3</v>
      </c>
      <c r="B361" s="2" t="s">
        <v>0</v>
      </c>
      <c r="C361" s="2" t="s">
        <v>62</v>
      </c>
      <c r="D361" s="2">
        <v>5529261.7300000004</v>
      </c>
      <c r="E361" s="2">
        <v>6560481.0199999996</v>
      </c>
    </row>
    <row r="362" spans="1:5" x14ac:dyDescent="0.2">
      <c r="A362" s="2" t="s">
        <v>11</v>
      </c>
      <c r="B362" s="2" t="s">
        <v>0</v>
      </c>
      <c r="C362" s="2" t="s">
        <v>63</v>
      </c>
      <c r="D362" s="2">
        <v>5529256.1699999999</v>
      </c>
      <c r="E362" s="2">
        <v>6560460.9800000004</v>
      </c>
    </row>
    <row r="363" spans="1:5" ht="12.75" customHeight="1" x14ac:dyDescent="0.2">
      <c r="A363" s="4" t="s">
        <v>255</v>
      </c>
      <c r="B363" s="4"/>
      <c r="C363" s="2">
        <v>500</v>
      </c>
    </row>
    <row r="364" spans="1:5" ht="12.75" customHeight="1" x14ac:dyDescent="0.2">
      <c r="A364" s="4" t="s">
        <v>256</v>
      </c>
      <c r="B364" s="4"/>
      <c r="C364" s="2">
        <v>0.08</v>
      </c>
      <c r="D364" s="3" t="s">
        <v>270</v>
      </c>
    </row>
    <row r="365" spans="1:5" ht="12.75" customHeight="1" x14ac:dyDescent="0.2">
      <c r="A365" s="4" t="s">
        <v>253</v>
      </c>
      <c r="B365" s="4"/>
      <c r="C365" s="2">
        <v>41.57</v>
      </c>
    </row>
    <row r="366" spans="1:5" ht="12.75" customHeight="1" x14ac:dyDescent="0.2">
      <c r="A366" s="4" t="s">
        <v>257</v>
      </c>
      <c r="B366" s="4"/>
      <c r="C366" s="2">
        <v>20.8</v>
      </c>
    </row>
    <row r="367" spans="1:5" ht="12.75" customHeight="1" x14ac:dyDescent="0.2">
      <c r="A367" s="4" t="s">
        <v>258</v>
      </c>
      <c r="B367" s="4"/>
      <c r="C367" s="2">
        <v>41.56</v>
      </c>
    </row>
    <row r="368" spans="1:5" ht="12.75" customHeight="1" x14ac:dyDescent="0.2">
      <c r="A368" s="4" t="s">
        <v>259</v>
      </c>
      <c r="B368" s="4"/>
      <c r="C368" s="2">
        <v>0.43</v>
      </c>
    </row>
    <row r="369" spans="1:5" ht="12.75" customHeight="1" x14ac:dyDescent="0.2">
      <c r="A369" s="4" t="s">
        <v>260</v>
      </c>
      <c r="B369" s="4"/>
      <c r="C369" s="2">
        <v>0.43</v>
      </c>
    </row>
    <row r="370" spans="1:5" ht="12.75" customHeight="1" x14ac:dyDescent="0.2">
      <c r="A370" s="5" t="s">
        <v>251</v>
      </c>
      <c r="B370" s="5"/>
      <c r="C370" s="5"/>
      <c r="D370" s="5"/>
      <c r="E370" s="5"/>
    </row>
    <row r="371" spans="1:5" x14ac:dyDescent="0.2">
      <c r="A371" s="2" t="s">
        <v>11</v>
      </c>
      <c r="B371" s="2" t="s">
        <v>0</v>
      </c>
      <c r="C371" s="2" t="s">
        <v>63</v>
      </c>
      <c r="D371" s="2">
        <v>5529256.1699999999</v>
      </c>
      <c r="E371" s="2">
        <v>6560460.9800000004</v>
      </c>
    </row>
    <row r="372" spans="1:5" x14ac:dyDescent="0.2">
      <c r="A372" s="2" t="s">
        <v>8</v>
      </c>
      <c r="B372" s="2" t="s">
        <v>0</v>
      </c>
      <c r="C372" s="2" t="s">
        <v>64</v>
      </c>
      <c r="D372" s="2">
        <v>5529254.25</v>
      </c>
      <c r="E372" s="2">
        <v>6560454.0599999996</v>
      </c>
    </row>
    <row r="373" spans="1:5" ht="12.75" customHeight="1" x14ac:dyDescent="0.2">
      <c r="A373" s="4" t="s">
        <v>253</v>
      </c>
      <c r="B373" s="4"/>
      <c r="C373" s="2">
        <v>7.17</v>
      </c>
    </row>
    <row r="374" spans="1:5" ht="12.75" customHeight="1" x14ac:dyDescent="0.2">
      <c r="A374" s="5" t="s">
        <v>254</v>
      </c>
      <c r="B374" s="5"/>
      <c r="C374" s="5"/>
      <c r="D374" s="5"/>
      <c r="E374" s="5"/>
    </row>
    <row r="375" spans="1:5" x14ac:dyDescent="0.2">
      <c r="A375" s="2" t="s">
        <v>8</v>
      </c>
      <c r="B375" s="2" t="s">
        <v>0</v>
      </c>
      <c r="C375" s="2" t="s">
        <v>64</v>
      </c>
      <c r="D375" s="2">
        <v>5529254.25</v>
      </c>
      <c r="E375" s="2">
        <v>6560454.0599999996</v>
      </c>
    </row>
    <row r="376" spans="1:5" x14ac:dyDescent="0.2">
      <c r="A376" s="2" t="s">
        <v>3</v>
      </c>
      <c r="B376" s="2" t="s">
        <v>0</v>
      </c>
      <c r="C376" s="2" t="s">
        <v>65</v>
      </c>
      <c r="D376" s="2">
        <v>5529248.7000000002</v>
      </c>
      <c r="E376" s="2">
        <v>6560434.0199999996</v>
      </c>
    </row>
    <row r="377" spans="1:5" x14ac:dyDescent="0.2">
      <c r="A377" s="2" t="s">
        <v>11</v>
      </c>
      <c r="B377" s="2" t="s">
        <v>0</v>
      </c>
      <c r="C377" s="2" t="s">
        <v>66</v>
      </c>
      <c r="D377" s="2">
        <v>5529244.8200000003</v>
      </c>
      <c r="E377" s="2">
        <v>6560413.5899999999</v>
      </c>
    </row>
    <row r="378" spans="1:5" ht="12.75" customHeight="1" x14ac:dyDescent="0.2">
      <c r="A378" s="4" t="s">
        <v>255</v>
      </c>
      <c r="B378" s="4"/>
      <c r="C378" s="2">
        <v>500</v>
      </c>
    </row>
    <row r="379" spans="1:5" ht="12.75" customHeight="1" x14ac:dyDescent="0.2">
      <c r="A379" s="4" t="s">
        <v>256</v>
      </c>
      <c r="B379" s="4"/>
      <c r="C379" s="2">
        <v>0.08</v>
      </c>
      <c r="D379" s="3" t="s">
        <v>269</v>
      </c>
    </row>
    <row r="380" spans="1:5" ht="12.75" customHeight="1" x14ac:dyDescent="0.2">
      <c r="A380" s="4" t="s">
        <v>253</v>
      </c>
      <c r="B380" s="4"/>
      <c r="C380" s="2">
        <v>41.57</v>
      </c>
    </row>
    <row r="381" spans="1:5" ht="12.75" customHeight="1" x14ac:dyDescent="0.2">
      <c r="A381" s="4" t="s">
        <v>257</v>
      </c>
      <c r="B381" s="4"/>
      <c r="C381" s="2">
        <v>20.8</v>
      </c>
    </row>
    <row r="382" spans="1:5" ht="12.75" customHeight="1" x14ac:dyDescent="0.2">
      <c r="A382" s="4" t="s">
        <v>258</v>
      </c>
      <c r="B382" s="4"/>
      <c r="C382" s="2">
        <v>41.56</v>
      </c>
    </row>
    <row r="383" spans="1:5" ht="12.75" customHeight="1" x14ac:dyDescent="0.2">
      <c r="A383" s="4" t="s">
        <v>259</v>
      </c>
      <c r="B383" s="4"/>
      <c r="C383" s="2">
        <v>0.43</v>
      </c>
    </row>
    <row r="384" spans="1:5" ht="12.75" customHeight="1" x14ac:dyDescent="0.2">
      <c r="A384" s="4" t="s">
        <v>260</v>
      </c>
      <c r="B384" s="4"/>
      <c r="C384" s="2">
        <v>0.43</v>
      </c>
    </row>
    <row r="385" spans="1:5" ht="12.75" customHeight="1" x14ac:dyDescent="0.2">
      <c r="A385" s="6"/>
      <c r="B385" s="6"/>
      <c r="C385" s="5"/>
      <c r="D385" s="5"/>
      <c r="E385" s="5"/>
    </row>
    <row r="386" spans="1:5" ht="12.75" customHeight="1" x14ac:dyDescent="0.2">
      <c r="A386" s="6"/>
      <c r="B386" s="6"/>
      <c r="C386" s="5"/>
      <c r="D386" s="5"/>
      <c r="E386" s="5"/>
    </row>
    <row r="387" spans="1:5" ht="12.75" customHeight="1" x14ac:dyDescent="0.2">
      <c r="A387" s="6" t="s">
        <v>228</v>
      </c>
      <c r="B387" s="6"/>
      <c r="C387" s="7" t="s">
        <v>232</v>
      </c>
      <c r="D387" s="7"/>
      <c r="E387" s="7"/>
    </row>
    <row r="388" spans="1:5" ht="13.5" thickBot="1" x14ac:dyDescent="0.25">
      <c r="A388" s="8"/>
      <c r="B388" s="8"/>
      <c r="C388" s="9" t="s">
        <v>272</v>
      </c>
      <c r="D388" s="10" t="s">
        <v>273</v>
      </c>
      <c r="E388" s="10" t="s">
        <v>274</v>
      </c>
    </row>
    <row r="389" spans="1:5" ht="12.75" customHeight="1" x14ac:dyDescent="0.2">
      <c r="A389" s="5" t="s">
        <v>254</v>
      </c>
      <c r="B389" s="5"/>
      <c r="C389" s="5"/>
      <c r="D389" s="5"/>
      <c r="E389" s="5"/>
    </row>
    <row r="390" spans="1:5" x14ac:dyDescent="0.2">
      <c r="A390" s="2" t="s">
        <v>8</v>
      </c>
      <c r="B390" s="2" t="s">
        <v>0</v>
      </c>
      <c r="C390" s="2" t="s">
        <v>67</v>
      </c>
      <c r="D390" s="2">
        <v>5529181.0300000003</v>
      </c>
      <c r="E390" s="2">
        <v>6560122.9199999999</v>
      </c>
    </row>
    <row r="391" spans="1:5" x14ac:dyDescent="0.2">
      <c r="A391" s="2" t="s">
        <v>3</v>
      </c>
      <c r="B391" s="2" t="s">
        <v>0</v>
      </c>
      <c r="C391" s="2" t="s">
        <v>68</v>
      </c>
      <c r="D391" s="2">
        <v>5529174.9900000002</v>
      </c>
      <c r="E391" s="2">
        <v>6560091.0800000001</v>
      </c>
    </row>
    <row r="392" spans="1:5" x14ac:dyDescent="0.2">
      <c r="A392" s="2" t="s">
        <v>11</v>
      </c>
      <c r="B392" s="2" t="s">
        <v>0</v>
      </c>
      <c r="C392" s="2" t="s">
        <v>69</v>
      </c>
      <c r="D392" s="2">
        <v>5529167.2400000002</v>
      </c>
      <c r="E392" s="2">
        <v>6560059.6100000003</v>
      </c>
    </row>
    <row r="393" spans="1:5" ht="12.75" customHeight="1" x14ac:dyDescent="0.2">
      <c r="A393" s="4" t="s">
        <v>255</v>
      </c>
      <c r="B393" s="4"/>
      <c r="C393" s="2">
        <v>1200</v>
      </c>
    </row>
    <row r="394" spans="1:5" ht="12.75" customHeight="1" x14ac:dyDescent="0.2">
      <c r="A394" s="4" t="s">
        <v>256</v>
      </c>
      <c r="B394" s="4"/>
      <c r="C394" s="2">
        <v>0.05</v>
      </c>
      <c r="D394" s="3" t="s">
        <v>270</v>
      </c>
    </row>
    <row r="395" spans="1:5" ht="12.75" customHeight="1" x14ac:dyDescent="0.2">
      <c r="A395" s="4" t="s">
        <v>253</v>
      </c>
      <c r="B395" s="4"/>
      <c r="C395" s="2">
        <v>64.8</v>
      </c>
    </row>
    <row r="396" spans="1:5" ht="12.75" customHeight="1" x14ac:dyDescent="0.2">
      <c r="A396" s="4" t="s">
        <v>257</v>
      </c>
      <c r="B396" s="4"/>
      <c r="C396" s="2">
        <v>32.409999999999997</v>
      </c>
    </row>
    <row r="397" spans="1:5" ht="12.75" customHeight="1" x14ac:dyDescent="0.2">
      <c r="A397" s="4" t="s">
        <v>258</v>
      </c>
      <c r="B397" s="4"/>
      <c r="C397" s="2">
        <v>64.790000000000006</v>
      </c>
    </row>
    <row r="398" spans="1:5" ht="12.75" customHeight="1" x14ac:dyDescent="0.2">
      <c r="A398" s="4" t="s">
        <v>259</v>
      </c>
      <c r="B398" s="4"/>
      <c r="C398" s="2">
        <v>0.44</v>
      </c>
    </row>
    <row r="399" spans="1:5" ht="12.75" customHeight="1" x14ac:dyDescent="0.2">
      <c r="A399" s="4" t="s">
        <v>260</v>
      </c>
      <c r="B399" s="4"/>
      <c r="C399" s="2">
        <v>0.44</v>
      </c>
    </row>
    <row r="400" spans="1:5" ht="12.75" customHeight="1" x14ac:dyDescent="0.2">
      <c r="A400" s="5" t="s">
        <v>251</v>
      </c>
      <c r="B400" s="5"/>
      <c r="C400" s="5"/>
      <c r="D400" s="5"/>
      <c r="E400" s="5"/>
    </row>
    <row r="401" spans="1:5" x14ac:dyDescent="0.2">
      <c r="A401" s="2" t="s">
        <v>11</v>
      </c>
      <c r="B401" s="2" t="s">
        <v>0</v>
      </c>
      <c r="C401" s="2" t="s">
        <v>69</v>
      </c>
      <c r="D401" s="2">
        <v>5529167.2400000002</v>
      </c>
      <c r="E401" s="2">
        <v>6560059.6100000003</v>
      </c>
    </row>
    <row r="402" spans="1:5" x14ac:dyDescent="0.2">
      <c r="A402" s="2" t="s">
        <v>1</v>
      </c>
      <c r="B402" s="2" t="s">
        <v>0</v>
      </c>
      <c r="C402" s="2" t="s">
        <v>70</v>
      </c>
      <c r="D402" s="2">
        <v>5529152.29</v>
      </c>
      <c r="E402" s="2">
        <v>6559998.8600000003</v>
      </c>
    </row>
    <row r="403" spans="1:5" ht="12.75" customHeight="1" x14ac:dyDescent="0.2">
      <c r="A403" s="4" t="s">
        <v>253</v>
      </c>
      <c r="B403" s="4"/>
      <c r="C403" s="2">
        <v>62.57</v>
      </c>
    </row>
    <row r="404" spans="1:5" ht="12.75" customHeight="1" x14ac:dyDescent="0.2">
      <c r="A404" s="5" t="s">
        <v>261</v>
      </c>
      <c r="B404" s="5"/>
      <c r="C404" s="5"/>
      <c r="D404" s="5"/>
      <c r="E404" s="5"/>
    </row>
    <row r="405" spans="1:5" x14ac:dyDescent="0.2">
      <c r="A405" s="2" t="s">
        <v>1</v>
      </c>
      <c r="B405" s="2" t="s">
        <v>0</v>
      </c>
      <c r="C405" s="2" t="s">
        <v>70</v>
      </c>
      <c r="D405" s="2">
        <v>5529152.29</v>
      </c>
      <c r="E405" s="2">
        <v>6559998.8600000003</v>
      </c>
    </row>
    <row r="406" spans="1:5" x14ac:dyDescent="0.2">
      <c r="A406" s="2" t="s">
        <v>4</v>
      </c>
      <c r="B406" s="2" t="s">
        <v>0</v>
      </c>
      <c r="C406" s="2" t="s">
        <v>71</v>
      </c>
      <c r="D406" s="2">
        <v>5529136.9900000002</v>
      </c>
      <c r="E406" s="2">
        <v>6559940.8499999996</v>
      </c>
    </row>
    <row r="407" spans="1:5" ht="12.75" customHeight="1" x14ac:dyDescent="0.2">
      <c r="A407" s="4" t="s">
        <v>262</v>
      </c>
      <c r="B407" s="4"/>
      <c r="C407" s="2">
        <v>0</v>
      </c>
    </row>
    <row r="408" spans="1:5" ht="12.75" customHeight="1" x14ac:dyDescent="0.2">
      <c r="A408" s="4" t="s">
        <v>263</v>
      </c>
      <c r="B408" s="4"/>
      <c r="C408" s="2">
        <v>601</v>
      </c>
    </row>
    <row r="409" spans="1:5" ht="12.75" customHeight="1" x14ac:dyDescent="0.2">
      <c r="A409" s="4" t="s">
        <v>253</v>
      </c>
      <c r="B409" s="4"/>
      <c r="C409" s="2">
        <v>60</v>
      </c>
    </row>
    <row r="410" spans="1:5" ht="12.75" customHeight="1" x14ac:dyDescent="0.2">
      <c r="A410" s="4" t="s">
        <v>256</v>
      </c>
      <c r="B410" s="4"/>
      <c r="C410" s="2">
        <v>0.05</v>
      </c>
      <c r="D410" s="3" t="s">
        <v>270</v>
      </c>
    </row>
    <row r="411" spans="1:5" ht="12.75" customHeight="1" x14ac:dyDescent="0.2">
      <c r="A411" s="4" t="s">
        <v>264</v>
      </c>
      <c r="B411" s="4"/>
      <c r="C411" s="2">
        <v>189.89</v>
      </c>
    </row>
    <row r="412" spans="1:5" ht="12.75" customHeight="1" x14ac:dyDescent="0.2">
      <c r="A412" s="4" t="s">
        <v>265</v>
      </c>
      <c r="B412" s="4"/>
      <c r="C412" s="2">
        <v>40.01</v>
      </c>
    </row>
    <row r="413" spans="1:5" ht="12.75" customHeight="1" x14ac:dyDescent="0.2">
      <c r="A413" s="4" t="s">
        <v>266</v>
      </c>
      <c r="B413" s="4"/>
      <c r="C413" s="2">
        <v>20</v>
      </c>
    </row>
    <row r="414" spans="1:5" ht="12.75" customHeight="1" x14ac:dyDescent="0.2">
      <c r="A414" s="4" t="s">
        <v>258</v>
      </c>
      <c r="B414" s="4"/>
      <c r="C414" s="2">
        <v>59.99</v>
      </c>
    </row>
    <row r="415" spans="1:5" ht="12.75" customHeight="1" x14ac:dyDescent="0.2">
      <c r="A415" s="4" t="s">
        <v>5</v>
      </c>
      <c r="B415" s="4"/>
      <c r="C415" s="2">
        <v>59.99</v>
      </c>
    </row>
    <row r="416" spans="1:5" ht="12.75" customHeight="1" x14ac:dyDescent="0.2">
      <c r="A416" s="4" t="s">
        <v>6</v>
      </c>
      <c r="B416" s="4"/>
      <c r="C416" s="2">
        <v>1</v>
      </c>
    </row>
    <row r="417" spans="1:5" ht="12.75" customHeight="1" x14ac:dyDescent="0.2">
      <c r="A417" s="4" t="s">
        <v>267</v>
      </c>
      <c r="B417" s="4"/>
      <c r="C417" s="2">
        <v>0.25</v>
      </c>
    </row>
    <row r="418" spans="1:5" ht="12.75" customHeight="1" x14ac:dyDescent="0.2">
      <c r="A418" s="4" t="s">
        <v>268</v>
      </c>
      <c r="B418" s="4"/>
      <c r="C418" s="2">
        <v>30</v>
      </c>
    </row>
    <row r="419" spans="1:5" ht="12.75" customHeight="1" x14ac:dyDescent="0.2">
      <c r="A419" s="5" t="s">
        <v>254</v>
      </c>
      <c r="B419" s="5"/>
      <c r="C419" s="5"/>
      <c r="D419" s="5"/>
      <c r="E419" s="5"/>
    </row>
    <row r="420" spans="1:5" x14ac:dyDescent="0.2">
      <c r="A420" s="2" t="s">
        <v>4</v>
      </c>
      <c r="B420" s="2" t="s">
        <v>0</v>
      </c>
      <c r="C420" s="2" t="s">
        <v>71</v>
      </c>
      <c r="D420" s="2">
        <v>5529136.9900000002</v>
      </c>
      <c r="E420" s="2">
        <v>6559940.8499999996</v>
      </c>
    </row>
    <row r="421" spans="1:5" x14ac:dyDescent="0.2">
      <c r="A421" s="2" t="s">
        <v>3</v>
      </c>
      <c r="B421" s="2" t="s">
        <v>0</v>
      </c>
      <c r="C421" s="2" t="s">
        <v>72</v>
      </c>
      <c r="D421" s="2">
        <v>5529124.9100000001</v>
      </c>
      <c r="E421" s="2">
        <v>6559900.5800000001</v>
      </c>
    </row>
    <row r="422" spans="1:5" x14ac:dyDescent="0.2">
      <c r="A422" s="2" t="s">
        <v>7</v>
      </c>
      <c r="B422" s="2" t="s">
        <v>0</v>
      </c>
      <c r="C422" s="2" t="s">
        <v>73</v>
      </c>
      <c r="D422" s="2">
        <v>5529107.3499999996</v>
      </c>
      <c r="E422" s="2">
        <v>6559862.3799999999</v>
      </c>
    </row>
    <row r="423" spans="1:5" ht="12.75" customHeight="1" x14ac:dyDescent="0.2">
      <c r="A423" s="4" t="s">
        <v>255</v>
      </c>
      <c r="B423" s="4"/>
      <c r="C423" s="2">
        <v>601</v>
      </c>
    </row>
    <row r="424" spans="1:5" ht="12.75" customHeight="1" x14ac:dyDescent="0.2">
      <c r="A424" s="4" t="s">
        <v>256</v>
      </c>
      <c r="B424" s="4"/>
      <c r="C424" s="2">
        <v>0.14000000000000001</v>
      </c>
      <c r="D424" s="3" t="s">
        <v>270</v>
      </c>
    </row>
    <row r="425" spans="1:5" ht="12.75" customHeight="1" x14ac:dyDescent="0.2">
      <c r="A425" s="4" t="s">
        <v>253</v>
      </c>
      <c r="B425" s="4"/>
      <c r="C425" s="2">
        <v>83.95</v>
      </c>
    </row>
    <row r="426" spans="1:5" ht="12.75" customHeight="1" x14ac:dyDescent="0.2">
      <c r="A426" s="4" t="s">
        <v>257</v>
      </c>
      <c r="B426" s="4"/>
      <c r="C426" s="2">
        <v>42.05</v>
      </c>
    </row>
    <row r="427" spans="1:5" ht="12.75" customHeight="1" x14ac:dyDescent="0.2">
      <c r="A427" s="4" t="s">
        <v>258</v>
      </c>
      <c r="B427" s="4"/>
      <c r="C427" s="2">
        <v>83.89</v>
      </c>
    </row>
    <row r="428" spans="1:5" ht="12.75" customHeight="1" x14ac:dyDescent="0.2">
      <c r="A428" s="4" t="s">
        <v>259</v>
      </c>
      <c r="B428" s="4"/>
      <c r="C428" s="2">
        <v>1.47</v>
      </c>
    </row>
    <row r="429" spans="1:5" ht="12.75" customHeight="1" x14ac:dyDescent="0.2">
      <c r="A429" s="4" t="s">
        <v>260</v>
      </c>
      <c r="B429" s="4"/>
      <c r="C429" s="2">
        <v>1.47</v>
      </c>
    </row>
    <row r="430" spans="1:5" ht="12.75" customHeight="1" x14ac:dyDescent="0.2">
      <c r="A430" s="5" t="s">
        <v>261</v>
      </c>
      <c r="B430" s="5"/>
      <c r="C430" s="5"/>
      <c r="D430" s="5"/>
      <c r="E430" s="5"/>
    </row>
    <row r="431" spans="1:5" x14ac:dyDescent="0.2">
      <c r="A431" s="2" t="s">
        <v>7</v>
      </c>
      <c r="B431" s="2" t="s">
        <v>0</v>
      </c>
      <c r="C431" s="2" t="s">
        <v>73</v>
      </c>
      <c r="D431" s="2">
        <v>5529107.3499999996</v>
      </c>
      <c r="E431" s="2">
        <v>6559862.3799999999</v>
      </c>
    </row>
    <row r="432" spans="1:5" x14ac:dyDescent="0.2">
      <c r="A432" s="2" t="s">
        <v>1</v>
      </c>
      <c r="B432" s="2" t="s">
        <v>0</v>
      </c>
      <c r="C432" s="2" t="s">
        <v>74</v>
      </c>
      <c r="D432" s="2">
        <v>5529080.4900000002</v>
      </c>
      <c r="E432" s="2">
        <v>6559808.7300000004</v>
      </c>
    </row>
    <row r="433" spans="1:5" ht="12.75" customHeight="1" x14ac:dyDescent="0.2">
      <c r="A433" s="4" t="s">
        <v>262</v>
      </c>
      <c r="B433" s="4"/>
      <c r="C433" s="2">
        <v>601</v>
      </c>
    </row>
    <row r="434" spans="1:5" ht="12.75" customHeight="1" x14ac:dyDescent="0.2">
      <c r="A434" s="4" t="s">
        <v>263</v>
      </c>
      <c r="B434" s="4"/>
      <c r="C434" s="2">
        <v>0</v>
      </c>
    </row>
    <row r="435" spans="1:5" ht="12.75" customHeight="1" x14ac:dyDescent="0.2">
      <c r="A435" s="4" t="s">
        <v>253</v>
      </c>
      <c r="B435" s="4"/>
      <c r="C435" s="2">
        <v>60</v>
      </c>
    </row>
    <row r="436" spans="1:5" ht="12.75" customHeight="1" x14ac:dyDescent="0.2">
      <c r="A436" s="4" t="s">
        <v>256</v>
      </c>
      <c r="B436" s="4"/>
      <c r="C436" s="2">
        <v>0.05</v>
      </c>
      <c r="D436" s="3" t="s">
        <v>270</v>
      </c>
    </row>
    <row r="437" spans="1:5" ht="12.75" customHeight="1" x14ac:dyDescent="0.2">
      <c r="A437" s="4" t="s">
        <v>264</v>
      </c>
      <c r="B437" s="4"/>
      <c r="C437" s="2">
        <v>189.89</v>
      </c>
    </row>
    <row r="438" spans="1:5" ht="12.75" customHeight="1" x14ac:dyDescent="0.2">
      <c r="A438" s="4" t="s">
        <v>265</v>
      </c>
      <c r="B438" s="4"/>
      <c r="C438" s="2">
        <v>40.01</v>
      </c>
    </row>
    <row r="439" spans="1:5" ht="12.75" customHeight="1" x14ac:dyDescent="0.2">
      <c r="A439" s="4" t="s">
        <v>266</v>
      </c>
      <c r="B439" s="4"/>
      <c r="C439" s="2">
        <v>20</v>
      </c>
    </row>
    <row r="440" spans="1:5" ht="12.75" customHeight="1" x14ac:dyDescent="0.2">
      <c r="A440" s="4" t="s">
        <v>258</v>
      </c>
      <c r="B440" s="4"/>
      <c r="C440" s="2">
        <v>59.99</v>
      </c>
    </row>
    <row r="441" spans="1:5" ht="12.75" customHeight="1" x14ac:dyDescent="0.2">
      <c r="A441" s="4" t="s">
        <v>5</v>
      </c>
      <c r="B441" s="4"/>
      <c r="C441" s="2">
        <v>59.99</v>
      </c>
    </row>
    <row r="442" spans="1:5" ht="12.75" customHeight="1" x14ac:dyDescent="0.2">
      <c r="A442" s="4" t="s">
        <v>6</v>
      </c>
      <c r="B442" s="4"/>
      <c r="C442" s="2">
        <v>1</v>
      </c>
    </row>
    <row r="443" spans="1:5" ht="12.75" customHeight="1" x14ac:dyDescent="0.2">
      <c r="A443" s="4" t="s">
        <v>267</v>
      </c>
      <c r="B443" s="4"/>
      <c r="C443" s="2">
        <v>0.25</v>
      </c>
    </row>
    <row r="444" spans="1:5" ht="12.75" customHeight="1" x14ac:dyDescent="0.2">
      <c r="A444" s="4" t="s">
        <v>268</v>
      </c>
      <c r="B444" s="4"/>
      <c r="C444" s="2">
        <v>30</v>
      </c>
    </row>
    <row r="445" spans="1:5" ht="12.75" customHeight="1" x14ac:dyDescent="0.2">
      <c r="A445" s="5" t="s">
        <v>251</v>
      </c>
      <c r="B445" s="5"/>
      <c r="C445" s="5"/>
      <c r="D445" s="5"/>
      <c r="E445" s="5"/>
    </row>
    <row r="446" spans="1:5" x14ac:dyDescent="0.2">
      <c r="A446" s="2" t="s">
        <v>1</v>
      </c>
      <c r="B446" s="2" t="s">
        <v>0</v>
      </c>
      <c r="C446" s="2" t="s">
        <v>74</v>
      </c>
      <c r="D446" s="2">
        <v>5529080.4900000002</v>
      </c>
      <c r="E446" s="2">
        <v>6559808.7300000004</v>
      </c>
    </row>
    <row r="447" spans="1:5" x14ac:dyDescent="0.2">
      <c r="A447" s="2" t="s">
        <v>1</v>
      </c>
      <c r="B447" s="2" t="s">
        <v>0</v>
      </c>
      <c r="C447" s="2" t="s">
        <v>75</v>
      </c>
      <c r="D447" s="2">
        <v>5529056.7800000003</v>
      </c>
      <c r="E447" s="2">
        <v>6559763.2800000003</v>
      </c>
    </row>
    <row r="448" spans="1:5" ht="12.75" customHeight="1" x14ac:dyDescent="0.2">
      <c r="A448" s="4" t="s">
        <v>253</v>
      </c>
      <c r="B448" s="4"/>
      <c r="C448" s="2">
        <v>51.27</v>
      </c>
    </row>
    <row r="449" spans="1:5" ht="12.75" customHeight="1" x14ac:dyDescent="0.2">
      <c r="A449" s="5" t="s">
        <v>261</v>
      </c>
      <c r="B449" s="5"/>
      <c r="C449" s="5"/>
      <c r="D449" s="5"/>
      <c r="E449" s="5"/>
    </row>
    <row r="450" spans="1:5" x14ac:dyDescent="0.2">
      <c r="A450" s="2" t="s">
        <v>1</v>
      </c>
      <c r="B450" s="2" t="s">
        <v>0</v>
      </c>
      <c r="C450" s="2" t="s">
        <v>75</v>
      </c>
      <c r="D450" s="2">
        <v>5529056.7800000003</v>
      </c>
      <c r="E450" s="2">
        <v>6559763.2800000003</v>
      </c>
    </row>
    <row r="451" spans="1:5" x14ac:dyDescent="0.2">
      <c r="A451" s="2" t="s">
        <v>4</v>
      </c>
      <c r="B451" s="2" t="s">
        <v>0</v>
      </c>
      <c r="C451" s="2" t="s">
        <v>76</v>
      </c>
      <c r="D451" s="2">
        <v>5529007.5</v>
      </c>
      <c r="E451" s="2">
        <v>6559676.3200000003</v>
      </c>
    </row>
    <row r="452" spans="1:5" ht="12.75" customHeight="1" x14ac:dyDescent="0.2">
      <c r="A452" s="4" t="s">
        <v>262</v>
      </c>
      <c r="B452" s="4"/>
      <c r="C452" s="2">
        <v>0</v>
      </c>
    </row>
    <row r="453" spans="1:5" ht="12.75" customHeight="1" x14ac:dyDescent="0.2">
      <c r="A453" s="4" t="s">
        <v>263</v>
      </c>
      <c r="B453" s="4"/>
      <c r="C453" s="2">
        <v>480</v>
      </c>
    </row>
    <row r="454" spans="1:5" ht="12.75" customHeight="1" x14ac:dyDescent="0.2">
      <c r="A454" s="4" t="s">
        <v>253</v>
      </c>
      <c r="B454" s="4"/>
      <c r="C454" s="2">
        <v>100</v>
      </c>
    </row>
    <row r="455" spans="1:5" ht="12.75" customHeight="1" x14ac:dyDescent="0.2">
      <c r="A455" s="4" t="s">
        <v>256</v>
      </c>
      <c r="B455" s="4"/>
      <c r="C455" s="2">
        <v>0.1</v>
      </c>
      <c r="D455" s="3" t="s">
        <v>270</v>
      </c>
    </row>
    <row r="456" spans="1:5" ht="12.75" customHeight="1" x14ac:dyDescent="0.2">
      <c r="A456" s="4" t="s">
        <v>264</v>
      </c>
      <c r="B456" s="4"/>
      <c r="C456" s="2">
        <v>219.09</v>
      </c>
    </row>
    <row r="457" spans="1:5" ht="12.75" customHeight="1" x14ac:dyDescent="0.2">
      <c r="A457" s="4" t="s">
        <v>265</v>
      </c>
      <c r="B457" s="4"/>
      <c r="C457" s="2">
        <v>66.7</v>
      </c>
    </row>
    <row r="458" spans="1:5" ht="12.75" customHeight="1" x14ac:dyDescent="0.2">
      <c r="A458" s="4" t="s">
        <v>266</v>
      </c>
      <c r="B458" s="4"/>
      <c r="C458" s="2">
        <v>33.369999999999997</v>
      </c>
    </row>
    <row r="459" spans="1:5" ht="12.75" customHeight="1" x14ac:dyDescent="0.2">
      <c r="A459" s="4" t="s">
        <v>258</v>
      </c>
      <c r="B459" s="4"/>
      <c r="C459" s="2">
        <v>99.95</v>
      </c>
    </row>
    <row r="460" spans="1:5" ht="12.75" customHeight="1" x14ac:dyDescent="0.2">
      <c r="A460" s="4" t="s">
        <v>5</v>
      </c>
      <c r="B460" s="4"/>
      <c r="C460" s="2">
        <v>99.89</v>
      </c>
    </row>
    <row r="461" spans="1:5" ht="12.75" customHeight="1" x14ac:dyDescent="0.2">
      <c r="A461" s="4" t="s">
        <v>6</v>
      </c>
      <c r="B461" s="4"/>
      <c r="C461" s="2">
        <v>3.47</v>
      </c>
    </row>
    <row r="462" spans="1:5" ht="12.75" customHeight="1" x14ac:dyDescent="0.2">
      <c r="A462" s="4" t="s">
        <v>267</v>
      </c>
      <c r="B462" s="4"/>
      <c r="C462" s="2">
        <v>0.87</v>
      </c>
    </row>
    <row r="463" spans="1:5" ht="12.75" customHeight="1" x14ac:dyDescent="0.2">
      <c r="A463" s="4" t="s">
        <v>268</v>
      </c>
      <c r="B463" s="4"/>
      <c r="C463" s="2">
        <v>49.98</v>
      </c>
    </row>
    <row r="464" spans="1:5" ht="12.75" customHeight="1" x14ac:dyDescent="0.2">
      <c r="A464" s="5" t="s">
        <v>254</v>
      </c>
      <c r="B464" s="5"/>
      <c r="C464" s="5"/>
      <c r="D464" s="5"/>
      <c r="E464" s="5"/>
    </row>
    <row r="465" spans="1:5" x14ac:dyDescent="0.2">
      <c r="A465" s="2" t="s">
        <v>4</v>
      </c>
      <c r="B465" s="2" t="s">
        <v>0</v>
      </c>
      <c r="C465" s="2" t="s">
        <v>76</v>
      </c>
      <c r="D465" s="2">
        <v>5529007.5</v>
      </c>
      <c r="E465" s="2">
        <v>6559676.3200000003</v>
      </c>
    </row>
    <row r="466" spans="1:5" x14ac:dyDescent="0.2">
      <c r="A466" s="2" t="s">
        <v>3</v>
      </c>
      <c r="B466" s="2" t="s">
        <v>0</v>
      </c>
      <c r="C466" s="2" t="s">
        <v>77</v>
      </c>
      <c r="D466" s="2">
        <v>5528969.0099999998</v>
      </c>
      <c r="E466" s="2">
        <v>6559618.2199999997</v>
      </c>
    </row>
    <row r="467" spans="1:5" x14ac:dyDescent="0.2">
      <c r="A467" s="2" t="s">
        <v>7</v>
      </c>
      <c r="B467" s="2" t="s">
        <v>0</v>
      </c>
      <c r="C467" s="2" t="s">
        <v>78</v>
      </c>
      <c r="D467" s="2">
        <v>5528915.5999999996</v>
      </c>
      <c r="E467" s="2">
        <v>6559573.46</v>
      </c>
    </row>
    <row r="468" spans="1:5" ht="12.75" customHeight="1" x14ac:dyDescent="0.2">
      <c r="A468" s="4" t="s">
        <v>255</v>
      </c>
      <c r="B468" s="4"/>
      <c r="C468" s="2">
        <v>480</v>
      </c>
    </row>
    <row r="469" spans="1:5" ht="12.75" customHeight="1" x14ac:dyDescent="0.2">
      <c r="A469" s="4" t="s">
        <v>256</v>
      </c>
      <c r="B469" s="4"/>
      <c r="C469" s="2">
        <v>0.28999999999999998</v>
      </c>
      <c r="D469" s="3" t="s">
        <v>270</v>
      </c>
    </row>
    <row r="470" spans="1:5" ht="12.75" customHeight="1" x14ac:dyDescent="0.2">
      <c r="A470" s="4" t="s">
        <v>253</v>
      </c>
      <c r="B470" s="4"/>
      <c r="C470" s="2">
        <v>138.41</v>
      </c>
    </row>
    <row r="471" spans="1:5" ht="12.75" customHeight="1" x14ac:dyDescent="0.2">
      <c r="A471" s="4" t="s">
        <v>257</v>
      </c>
      <c r="B471" s="4"/>
      <c r="C471" s="2">
        <v>69.69</v>
      </c>
    </row>
    <row r="472" spans="1:5" ht="12.75" customHeight="1" x14ac:dyDescent="0.2">
      <c r="A472" s="4" t="s">
        <v>258</v>
      </c>
      <c r="B472" s="4"/>
      <c r="C472" s="2">
        <v>137.93</v>
      </c>
    </row>
    <row r="473" spans="1:5" ht="12.75" customHeight="1" x14ac:dyDescent="0.2">
      <c r="A473" s="4" t="s">
        <v>259</v>
      </c>
      <c r="B473" s="4"/>
      <c r="C473" s="2">
        <v>4.9800000000000004</v>
      </c>
    </row>
    <row r="474" spans="1:5" ht="12.75" customHeight="1" x14ac:dyDescent="0.2">
      <c r="A474" s="4" t="s">
        <v>260</v>
      </c>
      <c r="B474" s="4"/>
      <c r="C474" s="2">
        <v>5.03</v>
      </c>
    </row>
    <row r="475" spans="1:5" ht="12.75" customHeight="1" x14ac:dyDescent="0.2">
      <c r="A475" s="5" t="s">
        <v>261</v>
      </c>
      <c r="B475" s="5"/>
      <c r="C475" s="5"/>
      <c r="D475" s="5"/>
      <c r="E475" s="5"/>
    </row>
    <row r="476" spans="1:5" x14ac:dyDescent="0.2">
      <c r="A476" s="2" t="s">
        <v>7</v>
      </c>
      <c r="B476" s="2" t="s">
        <v>0</v>
      </c>
      <c r="C476" s="2" t="s">
        <v>78</v>
      </c>
      <c r="D476" s="2">
        <v>5528915.5999999996</v>
      </c>
      <c r="E476" s="2">
        <v>6559573.46</v>
      </c>
    </row>
    <row r="477" spans="1:5" x14ac:dyDescent="0.2">
      <c r="A477" s="2" t="s">
        <v>1</v>
      </c>
      <c r="B477" s="2" t="s">
        <v>0</v>
      </c>
      <c r="C477" s="2" t="s">
        <v>79</v>
      </c>
      <c r="D477" s="2">
        <v>5528834.7199999997</v>
      </c>
      <c r="E477" s="2">
        <v>6559514.7400000002</v>
      </c>
    </row>
    <row r="478" spans="1:5" ht="12.75" customHeight="1" x14ac:dyDescent="0.2">
      <c r="A478" s="4" t="s">
        <v>262</v>
      </c>
      <c r="B478" s="4"/>
      <c r="C478" s="2">
        <v>480</v>
      </c>
    </row>
    <row r="479" spans="1:5" ht="12.75" customHeight="1" x14ac:dyDescent="0.2">
      <c r="A479" s="4" t="s">
        <v>263</v>
      </c>
      <c r="B479" s="4"/>
      <c r="C479" s="2">
        <v>0</v>
      </c>
    </row>
    <row r="480" spans="1:5" ht="12.75" customHeight="1" x14ac:dyDescent="0.2">
      <c r="A480" s="4" t="s">
        <v>253</v>
      </c>
      <c r="B480" s="4"/>
      <c r="C480" s="2">
        <v>100</v>
      </c>
    </row>
    <row r="481" spans="1:5" ht="12.75" customHeight="1" x14ac:dyDescent="0.2">
      <c r="A481" s="4" t="s">
        <v>256</v>
      </c>
      <c r="B481" s="4"/>
      <c r="C481" s="2">
        <v>0.1</v>
      </c>
      <c r="D481" s="3" t="s">
        <v>270</v>
      </c>
    </row>
    <row r="482" spans="1:5" ht="12.75" customHeight="1" x14ac:dyDescent="0.2">
      <c r="A482" s="4" t="s">
        <v>264</v>
      </c>
      <c r="B482" s="4"/>
      <c r="C482" s="2">
        <v>219.09</v>
      </c>
    </row>
    <row r="483" spans="1:5" ht="12.75" customHeight="1" x14ac:dyDescent="0.2">
      <c r="A483" s="4" t="s">
        <v>265</v>
      </c>
      <c r="B483" s="4"/>
      <c r="C483" s="2">
        <v>66.7</v>
      </c>
    </row>
    <row r="484" spans="1:5" ht="12.75" customHeight="1" x14ac:dyDescent="0.2">
      <c r="A484" s="4" t="s">
        <v>266</v>
      </c>
      <c r="B484" s="4"/>
      <c r="C484" s="2">
        <v>33.369999999999997</v>
      </c>
    </row>
    <row r="485" spans="1:5" ht="12.75" customHeight="1" x14ac:dyDescent="0.2">
      <c r="A485" s="4" t="s">
        <v>258</v>
      </c>
      <c r="B485" s="4"/>
      <c r="C485" s="2">
        <v>99.95</v>
      </c>
    </row>
    <row r="486" spans="1:5" ht="12.75" customHeight="1" x14ac:dyDescent="0.2">
      <c r="A486" s="4" t="s">
        <v>5</v>
      </c>
      <c r="B486" s="4"/>
      <c r="C486" s="2">
        <v>99.89</v>
      </c>
    </row>
    <row r="487" spans="1:5" ht="12.75" customHeight="1" x14ac:dyDescent="0.2">
      <c r="A487" s="4" t="s">
        <v>6</v>
      </c>
      <c r="B487" s="4"/>
      <c r="C487" s="2">
        <v>3.47</v>
      </c>
    </row>
    <row r="488" spans="1:5" ht="12.75" customHeight="1" x14ac:dyDescent="0.2">
      <c r="A488" s="4" t="s">
        <v>267</v>
      </c>
      <c r="B488" s="4"/>
      <c r="C488" s="2">
        <v>0.87</v>
      </c>
    </row>
    <row r="489" spans="1:5" ht="12.75" customHeight="1" x14ac:dyDescent="0.2">
      <c r="A489" s="4" t="s">
        <v>268</v>
      </c>
      <c r="B489" s="4"/>
      <c r="C489" s="2">
        <v>49.98</v>
      </c>
    </row>
    <row r="490" spans="1:5" ht="12.75" customHeight="1" x14ac:dyDescent="0.2">
      <c r="A490" s="5" t="s">
        <v>251</v>
      </c>
      <c r="B490" s="5"/>
      <c r="C490" s="5"/>
      <c r="D490" s="5"/>
      <c r="E490" s="5"/>
    </row>
    <row r="491" spans="1:5" x14ac:dyDescent="0.2">
      <c r="A491" s="2" t="s">
        <v>1</v>
      </c>
      <c r="B491" s="2" t="s">
        <v>0</v>
      </c>
      <c r="C491" s="2" t="s">
        <v>79</v>
      </c>
      <c r="D491" s="2">
        <v>5528834.7199999997</v>
      </c>
      <c r="E491" s="2">
        <v>6559514.7400000002</v>
      </c>
    </row>
    <row r="492" spans="1:5" x14ac:dyDescent="0.2">
      <c r="A492" s="2" t="s">
        <v>8</v>
      </c>
      <c r="B492" s="2" t="s">
        <v>0</v>
      </c>
      <c r="C492" s="2" t="s">
        <v>80</v>
      </c>
      <c r="D492" s="2">
        <v>5528782.6699999999</v>
      </c>
      <c r="E492" s="2">
        <v>6559479.6399999997</v>
      </c>
    </row>
    <row r="493" spans="1:5" ht="12.75" customHeight="1" x14ac:dyDescent="0.2">
      <c r="A493" s="4" t="s">
        <v>253</v>
      </c>
      <c r="B493" s="4"/>
      <c r="C493" s="2">
        <v>62.78</v>
      </c>
    </row>
    <row r="494" spans="1:5" ht="12.75" customHeight="1" x14ac:dyDescent="0.2">
      <c r="A494" s="5" t="s">
        <v>254</v>
      </c>
      <c r="B494" s="5"/>
      <c r="C494" s="5"/>
      <c r="D494" s="5"/>
      <c r="E494" s="5"/>
    </row>
    <row r="495" spans="1:5" x14ac:dyDescent="0.2">
      <c r="A495" s="2" t="s">
        <v>8</v>
      </c>
      <c r="B495" s="2" t="s">
        <v>0</v>
      </c>
      <c r="C495" s="2" t="s">
        <v>80</v>
      </c>
      <c r="D495" s="2">
        <v>5528782.6699999999</v>
      </c>
      <c r="E495" s="2">
        <v>6559479.6399999997</v>
      </c>
    </row>
    <row r="496" spans="1:5" x14ac:dyDescent="0.2">
      <c r="A496" s="2" t="s">
        <v>3</v>
      </c>
      <c r="B496" s="2" t="s">
        <v>0</v>
      </c>
      <c r="C496" s="2" t="s">
        <v>81</v>
      </c>
      <c r="D496" s="2">
        <v>5528745.2199999997</v>
      </c>
      <c r="E496" s="2">
        <v>6559454.4000000004</v>
      </c>
    </row>
    <row r="497" spans="1:5" x14ac:dyDescent="0.2">
      <c r="A497" s="2" t="s">
        <v>11</v>
      </c>
      <c r="B497" s="2" t="s">
        <v>0</v>
      </c>
      <c r="C497" s="2" t="s">
        <v>82</v>
      </c>
      <c r="D497" s="2">
        <v>5528709.7800000003</v>
      </c>
      <c r="E497" s="2">
        <v>6559426.4100000001</v>
      </c>
    </row>
    <row r="498" spans="1:5" ht="12.75" customHeight="1" x14ac:dyDescent="0.2">
      <c r="A498" s="4" t="s">
        <v>255</v>
      </c>
      <c r="B498" s="4"/>
      <c r="C498" s="2">
        <v>1200</v>
      </c>
    </row>
    <row r="499" spans="1:5" ht="12.75" customHeight="1" x14ac:dyDescent="0.2">
      <c r="A499" s="4" t="s">
        <v>256</v>
      </c>
      <c r="B499" s="4"/>
      <c r="C499" s="2">
        <v>0.08</v>
      </c>
      <c r="D499" s="3" t="s">
        <v>269</v>
      </c>
    </row>
    <row r="500" spans="1:5" ht="12.75" customHeight="1" x14ac:dyDescent="0.2">
      <c r="A500" s="4" t="s">
        <v>253</v>
      </c>
      <c r="B500" s="4"/>
      <c r="C500" s="2">
        <v>90.28</v>
      </c>
    </row>
    <row r="501" spans="1:5" ht="12.75" customHeight="1" x14ac:dyDescent="0.2">
      <c r="A501" s="4" t="s">
        <v>257</v>
      </c>
      <c r="B501" s="4"/>
      <c r="C501" s="2">
        <v>45.16</v>
      </c>
    </row>
    <row r="502" spans="1:5" ht="12.75" customHeight="1" x14ac:dyDescent="0.2">
      <c r="A502" s="4" t="s">
        <v>258</v>
      </c>
      <c r="B502" s="4"/>
      <c r="C502" s="2">
        <v>90.26</v>
      </c>
    </row>
    <row r="503" spans="1:5" ht="12.75" customHeight="1" x14ac:dyDescent="0.2">
      <c r="A503" s="4" t="s">
        <v>259</v>
      </c>
      <c r="B503" s="4"/>
      <c r="C503" s="2">
        <v>0.85</v>
      </c>
    </row>
    <row r="504" spans="1:5" ht="12.75" customHeight="1" x14ac:dyDescent="0.2">
      <c r="A504" s="4" t="s">
        <v>260</v>
      </c>
      <c r="B504" s="4"/>
      <c r="C504" s="2">
        <v>0.85</v>
      </c>
    </row>
    <row r="505" spans="1:5" ht="12.75" customHeight="1" x14ac:dyDescent="0.2">
      <c r="A505" s="5" t="s">
        <v>251</v>
      </c>
      <c r="B505" s="5"/>
      <c r="C505" s="5"/>
      <c r="D505" s="5"/>
      <c r="E505" s="5"/>
    </row>
    <row r="506" spans="1:5" x14ac:dyDescent="0.2">
      <c r="A506" s="2" t="s">
        <v>11</v>
      </c>
      <c r="B506" s="2" t="s">
        <v>0</v>
      </c>
      <c r="C506" s="2" t="s">
        <v>82</v>
      </c>
      <c r="D506" s="2">
        <v>5528709.7800000003</v>
      </c>
      <c r="E506" s="2">
        <v>6559426.4100000001</v>
      </c>
    </row>
    <row r="507" spans="1:5" x14ac:dyDescent="0.2">
      <c r="A507" s="2" t="s">
        <v>271</v>
      </c>
      <c r="B507" s="2" t="s">
        <v>0</v>
      </c>
      <c r="C507" s="2" t="s">
        <v>83</v>
      </c>
      <c r="D507" s="2">
        <v>5528576.1399999997</v>
      </c>
      <c r="E507" s="2">
        <v>6559320.8499999996</v>
      </c>
    </row>
    <row r="508" spans="1:5" ht="12.75" customHeight="1" x14ac:dyDescent="0.2">
      <c r="A508" s="4" t="s">
        <v>253</v>
      </c>
      <c r="B508" s="4"/>
      <c r="C508" s="2">
        <v>170.3</v>
      </c>
    </row>
    <row r="509" spans="1:5" ht="12.75" customHeight="1" x14ac:dyDescent="0.2">
      <c r="A509" s="6"/>
      <c r="B509" s="6"/>
      <c r="C509" s="5"/>
      <c r="D509" s="5"/>
      <c r="E509" s="5"/>
    </row>
    <row r="510" spans="1:5" ht="12.75" customHeight="1" x14ac:dyDescent="0.2">
      <c r="A510" s="6"/>
      <c r="B510" s="6"/>
      <c r="C510" s="5"/>
      <c r="D510" s="5"/>
      <c r="E510" s="5"/>
    </row>
    <row r="511" spans="1:5" ht="12.75" customHeight="1" x14ac:dyDescent="0.2">
      <c r="A511" s="6" t="s">
        <v>228</v>
      </c>
      <c r="B511" s="6"/>
      <c r="C511" s="7" t="s">
        <v>233</v>
      </c>
      <c r="D511" s="7"/>
      <c r="E511" s="7"/>
    </row>
    <row r="512" spans="1:5" ht="13.5" thickBot="1" x14ac:dyDescent="0.25">
      <c r="A512" s="8"/>
      <c r="B512" s="8"/>
      <c r="C512" s="9" t="s">
        <v>272</v>
      </c>
      <c r="D512" s="10" t="s">
        <v>273</v>
      </c>
      <c r="E512" s="10" t="s">
        <v>274</v>
      </c>
    </row>
    <row r="513" spans="1:5" ht="12.75" customHeight="1" x14ac:dyDescent="0.2">
      <c r="A513" s="5" t="s">
        <v>254</v>
      </c>
      <c r="B513" s="5"/>
      <c r="C513" s="5"/>
      <c r="D513" s="5"/>
      <c r="E513" s="5"/>
    </row>
    <row r="514" spans="1:5" x14ac:dyDescent="0.2">
      <c r="A514" s="2" t="s">
        <v>8</v>
      </c>
      <c r="B514" s="2" t="s">
        <v>0</v>
      </c>
      <c r="C514" s="2" t="s">
        <v>84</v>
      </c>
      <c r="D514" s="2">
        <v>5528534.3200000003</v>
      </c>
      <c r="E514" s="2">
        <v>6555430.0099999998</v>
      </c>
    </row>
    <row r="515" spans="1:5" x14ac:dyDescent="0.2">
      <c r="A515" s="2" t="s">
        <v>3</v>
      </c>
      <c r="B515" s="2" t="s">
        <v>0</v>
      </c>
      <c r="C515" s="2" t="s">
        <v>85</v>
      </c>
      <c r="D515" s="2">
        <v>5528440.5999999996</v>
      </c>
      <c r="E515" s="2">
        <v>6555508.5700000003</v>
      </c>
    </row>
    <row r="516" spans="1:5" x14ac:dyDescent="0.2">
      <c r="A516" s="2" t="s">
        <v>86</v>
      </c>
      <c r="B516" s="2" t="s">
        <v>0</v>
      </c>
      <c r="C516" s="2" t="s">
        <v>87</v>
      </c>
      <c r="D516" s="2">
        <v>5528399.9299999997</v>
      </c>
      <c r="E516" s="2">
        <v>6555623.9000000004</v>
      </c>
    </row>
    <row r="517" spans="1:5" ht="12.75" customHeight="1" x14ac:dyDescent="0.2">
      <c r="A517" s="4" t="s">
        <v>255</v>
      </c>
      <c r="B517" s="4"/>
      <c r="C517" s="2">
        <v>447</v>
      </c>
    </row>
    <row r="518" spans="1:5" ht="12.75" customHeight="1" x14ac:dyDescent="0.2">
      <c r="A518" s="4" t="s">
        <v>256</v>
      </c>
      <c r="B518" s="4"/>
      <c r="C518" s="2">
        <v>0.53</v>
      </c>
      <c r="D518" s="3" t="s">
        <v>270</v>
      </c>
    </row>
    <row r="519" spans="1:5" ht="12.75" customHeight="1" x14ac:dyDescent="0.2">
      <c r="A519" s="4" t="s">
        <v>253</v>
      </c>
      <c r="B519" s="4"/>
      <c r="C519" s="2">
        <v>238.73</v>
      </c>
    </row>
    <row r="520" spans="1:5" ht="12.75" customHeight="1" x14ac:dyDescent="0.2">
      <c r="A520" s="4" t="s">
        <v>257</v>
      </c>
      <c r="B520" s="4"/>
      <c r="C520" s="2">
        <v>122.29</v>
      </c>
    </row>
    <row r="521" spans="1:5" ht="12.75" customHeight="1" x14ac:dyDescent="0.2">
      <c r="A521" s="4" t="s">
        <v>258</v>
      </c>
      <c r="B521" s="4"/>
      <c r="C521" s="2">
        <v>235.91</v>
      </c>
    </row>
    <row r="522" spans="1:5" ht="12.75" customHeight="1" x14ac:dyDescent="0.2">
      <c r="A522" s="4" t="s">
        <v>259</v>
      </c>
      <c r="B522" s="4"/>
      <c r="C522" s="2">
        <v>15.84</v>
      </c>
    </row>
    <row r="523" spans="1:5" ht="12.75" customHeight="1" x14ac:dyDescent="0.2">
      <c r="A523" s="4" t="s">
        <v>260</v>
      </c>
      <c r="B523" s="4"/>
      <c r="C523" s="2">
        <v>16.43</v>
      </c>
    </row>
    <row r="524" spans="1:5" ht="12.75" customHeight="1" x14ac:dyDescent="0.2">
      <c r="A524" s="5" t="s">
        <v>254</v>
      </c>
      <c r="B524" s="5"/>
      <c r="C524" s="5"/>
      <c r="D524" s="5"/>
      <c r="E524" s="5"/>
    </row>
    <row r="525" spans="1:5" x14ac:dyDescent="0.2">
      <c r="A525" s="2" t="s">
        <v>86</v>
      </c>
      <c r="B525" s="2" t="s">
        <v>0</v>
      </c>
      <c r="C525" s="2" t="s">
        <v>87</v>
      </c>
      <c r="D525" s="2">
        <v>5528399.9299999997</v>
      </c>
      <c r="E525" s="2">
        <v>6555623.9000000004</v>
      </c>
    </row>
    <row r="526" spans="1:5" x14ac:dyDescent="0.2">
      <c r="A526" s="2" t="s">
        <v>3</v>
      </c>
      <c r="B526" s="2" t="s">
        <v>0</v>
      </c>
      <c r="C526" s="2" t="s">
        <v>88</v>
      </c>
      <c r="D526" s="2">
        <v>5528371.04</v>
      </c>
      <c r="E526" s="2">
        <v>6555705.8200000003</v>
      </c>
    </row>
    <row r="527" spans="1:5" x14ac:dyDescent="0.2">
      <c r="A527" s="2" t="s">
        <v>7</v>
      </c>
      <c r="B527" s="2" t="s">
        <v>0</v>
      </c>
      <c r="C527" s="2" t="s">
        <v>89</v>
      </c>
      <c r="D527" s="2">
        <v>5528375.8300000001</v>
      </c>
      <c r="E527" s="2">
        <v>6555792.5499999998</v>
      </c>
    </row>
    <row r="528" spans="1:5" ht="12.75" customHeight="1" x14ac:dyDescent="0.2">
      <c r="A528" s="4" t="s">
        <v>255</v>
      </c>
      <c r="B528" s="4"/>
      <c r="C528" s="2">
        <v>435</v>
      </c>
    </row>
    <row r="529" spans="1:5" ht="12.75" customHeight="1" x14ac:dyDescent="0.2">
      <c r="A529" s="4" t="s">
        <v>256</v>
      </c>
      <c r="B529" s="4"/>
      <c r="C529" s="2">
        <v>0.39</v>
      </c>
      <c r="D529" s="3" t="s">
        <v>270</v>
      </c>
    </row>
    <row r="530" spans="1:5" ht="12.75" customHeight="1" x14ac:dyDescent="0.2">
      <c r="A530" s="4" t="s">
        <v>253</v>
      </c>
      <c r="B530" s="4"/>
      <c r="C530" s="2">
        <v>171.48</v>
      </c>
    </row>
    <row r="531" spans="1:5" ht="12.75" customHeight="1" x14ac:dyDescent="0.2">
      <c r="A531" s="4" t="s">
        <v>257</v>
      </c>
      <c r="B531" s="4"/>
      <c r="C531" s="2">
        <v>86.87</v>
      </c>
    </row>
    <row r="532" spans="1:5" ht="12.75" customHeight="1" x14ac:dyDescent="0.2">
      <c r="A532" s="4" t="s">
        <v>258</v>
      </c>
      <c r="B532" s="4"/>
      <c r="C532" s="2">
        <v>170.37</v>
      </c>
    </row>
    <row r="533" spans="1:5" ht="12.75" customHeight="1" x14ac:dyDescent="0.2">
      <c r="A533" s="4" t="s">
        <v>259</v>
      </c>
      <c r="B533" s="4"/>
      <c r="C533" s="2">
        <v>8.42</v>
      </c>
    </row>
    <row r="534" spans="1:5" ht="12.75" customHeight="1" x14ac:dyDescent="0.2">
      <c r="A534" s="4" t="s">
        <v>260</v>
      </c>
      <c r="B534" s="4"/>
      <c r="C534" s="2">
        <v>8.59</v>
      </c>
    </row>
    <row r="535" spans="1:5" ht="12.75" customHeight="1" x14ac:dyDescent="0.2">
      <c r="A535" s="5" t="s">
        <v>261</v>
      </c>
      <c r="B535" s="5"/>
      <c r="C535" s="5"/>
      <c r="D535" s="5"/>
      <c r="E535" s="5"/>
    </row>
    <row r="536" spans="1:5" x14ac:dyDescent="0.2">
      <c r="A536" s="2" t="s">
        <v>7</v>
      </c>
      <c r="B536" s="2" t="s">
        <v>0</v>
      </c>
      <c r="C536" s="2" t="s">
        <v>89</v>
      </c>
      <c r="D536" s="2">
        <v>5528375.8300000001</v>
      </c>
      <c r="E536" s="2">
        <v>6555792.5499999998</v>
      </c>
    </row>
    <row r="537" spans="1:5" x14ac:dyDescent="0.2">
      <c r="A537" s="2" t="s">
        <v>1</v>
      </c>
      <c r="B537" s="2" t="s">
        <v>0</v>
      </c>
      <c r="C537" s="2" t="s">
        <v>90</v>
      </c>
      <c r="D537" s="2">
        <v>5528392.2300000004</v>
      </c>
      <c r="E537" s="2">
        <v>6555906.2800000003</v>
      </c>
    </row>
    <row r="538" spans="1:5" ht="12.75" customHeight="1" x14ac:dyDescent="0.2">
      <c r="A538" s="4" t="s">
        <v>262</v>
      </c>
      <c r="B538" s="4"/>
      <c r="C538" s="2">
        <v>435</v>
      </c>
    </row>
    <row r="539" spans="1:5" ht="12.75" customHeight="1" x14ac:dyDescent="0.2">
      <c r="A539" s="4" t="s">
        <v>263</v>
      </c>
      <c r="B539" s="4"/>
      <c r="C539" s="2">
        <v>0</v>
      </c>
    </row>
    <row r="540" spans="1:5" ht="12.75" customHeight="1" x14ac:dyDescent="0.2">
      <c r="A540" s="4" t="s">
        <v>253</v>
      </c>
      <c r="B540" s="4"/>
      <c r="C540" s="2">
        <v>115</v>
      </c>
    </row>
    <row r="541" spans="1:5" ht="12.75" customHeight="1" x14ac:dyDescent="0.2">
      <c r="A541" s="4" t="s">
        <v>256</v>
      </c>
      <c r="B541" s="4"/>
      <c r="C541" s="2">
        <v>0.13</v>
      </c>
      <c r="D541" s="3" t="s">
        <v>270</v>
      </c>
    </row>
    <row r="542" spans="1:5" ht="12.75" customHeight="1" x14ac:dyDescent="0.2">
      <c r="A542" s="4" t="s">
        <v>264</v>
      </c>
      <c r="B542" s="4"/>
      <c r="C542" s="2">
        <v>223.66</v>
      </c>
    </row>
    <row r="543" spans="1:5" ht="12.75" customHeight="1" x14ac:dyDescent="0.2">
      <c r="A543" s="4" t="s">
        <v>265</v>
      </c>
      <c r="B543" s="4"/>
      <c r="C543" s="2">
        <v>76.739999999999995</v>
      </c>
    </row>
    <row r="544" spans="1:5" ht="12.75" customHeight="1" x14ac:dyDescent="0.2">
      <c r="A544" s="4" t="s">
        <v>266</v>
      </c>
      <c r="B544" s="4"/>
      <c r="C544" s="2">
        <v>38.4</v>
      </c>
    </row>
    <row r="545" spans="1:5" ht="12.75" customHeight="1" x14ac:dyDescent="0.2">
      <c r="A545" s="4" t="s">
        <v>258</v>
      </c>
      <c r="B545" s="4"/>
      <c r="C545" s="2">
        <v>114.91</v>
      </c>
    </row>
    <row r="546" spans="1:5" ht="12.75" customHeight="1" x14ac:dyDescent="0.2">
      <c r="A546" s="4" t="s">
        <v>5</v>
      </c>
      <c r="B546" s="4"/>
      <c r="C546" s="2">
        <v>114.8</v>
      </c>
    </row>
    <row r="547" spans="1:5" ht="12.75" customHeight="1" x14ac:dyDescent="0.2">
      <c r="A547" s="4" t="s">
        <v>6</v>
      </c>
      <c r="B547" s="4"/>
      <c r="C547" s="2">
        <v>5.0599999999999996</v>
      </c>
    </row>
    <row r="548" spans="1:5" ht="12.75" customHeight="1" x14ac:dyDescent="0.2">
      <c r="A548" s="4" t="s">
        <v>267</v>
      </c>
      <c r="B548" s="4"/>
      <c r="C548" s="2">
        <v>1.27</v>
      </c>
    </row>
    <row r="549" spans="1:5" ht="12.75" customHeight="1" x14ac:dyDescent="0.2">
      <c r="A549" s="4" t="s">
        <v>268</v>
      </c>
      <c r="B549" s="4"/>
      <c r="C549" s="2">
        <v>57.47</v>
      </c>
    </row>
    <row r="550" spans="1:5" ht="12.75" customHeight="1" x14ac:dyDescent="0.2">
      <c r="A550" s="5" t="s">
        <v>251</v>
      </c>
      <c r="B550" s="5"/>
      <c r="C550" s="5"/>
      <c r="D550" s="5"/>
      <c r="E550" s="5"/>
    </row>
    <row r="551" spans="1:5" x14ac:dyDescent="0.2">
      <c r="A551" s="2" t="s">
        <v>1</v>
      </c>
      <c r="B551" s="2" t="s">
        <v>0</v>
      </c>
      <c r="C551" s="2" t="s">
        <v>90</v>
      </c>
      <c r="D551" s="2">
        <v>5528392.2300000004</v>
      </c>
      <c r="E551" s="2">
        <v>6555906.2800000003</v>
      </c>
    </row>
    <row r="552" spans="1:5" x14ac:dyDescent="0.2">
      <c r="A552" s="2" t="s">
        <v>271</v>
      </c>
      <c r="B552" s="2" t="s">
        <v>0</v>
      </c>
      <c r="C552" s="2" t="s">
        <v>91</v>
      </c>
      <c r="D552" s="2">
        <v>5528634.0599999996</v>
      </c>
      <c r="E552" s="2">
        <v>6557182.0599999996</v>
      </c>
    </row>
    <row r="553" spans="1:5" ht="12.75" customHeight="1" x14ac:dyDescent="0.2">
      <c r="A553" s="4" t="s">
        <v>253</v>
      </c>
      <c r="B553" s="4"/>
      <c r="C553" s="2">
        <v>1298.5</v>
      </c>
    </row>
    <row r="554" spans="1:5" ht="12.75" customHeight="1" x14ac:dyDescent="0.2">
      <c r="A554" s="6"/>
      <c r="B554" s="6"/>
      <c r="C554" s="5"/>
      <c r="D554" s="5"/>
      <c r="E554" s="5"/>
    </row>
    <row r="555" spans="1:5" ht="12.75" customHeight="1" x14ac:dyDescent="0.2">
      <c r="A555" s="6"/>
      <c r="B555" s="6"/>
      <c r="C555" s="5"/>
      <c r="D555" s="5"/>
      <c r="E555" s="5"/>
    </row>
    <row r="556" spans="1:5" ht="12.75" customHeight="1" x14ac:dyDescent="0.2">
      <c r="A556" s="6" t="s">
        <v>228</v>
      </c>
      <c r="B556" s="6"/>
      <c r="C556" s="7" t="s">
        <v>234</v>
      </c>
      <c r="D556" s="7"/>
      <c r="E556" s="7"/>
    </row>
    <row r="557" spans="1:5" ht="13.5" thickBot="1" x14ac:dyDescent="0.25">
      <c r="A557" s="8"/>
      <c r="B557" s="8"/>
      <c r="C557" s="9" t="s">
        <v>272</v>
      </c>
      <c r="D557" s="10" t="s">
        <v>273</v>
      </c>
      <c r="E557" s="10" t="s">
        <v>274</v>
      </c>
    </row>
    <row r="558" spans="1:5" ht="12.75" customHeight="1" x14ac:dyDescent="0.2">
      <c r="A558" s="5" t="s">
        <v>254</v>
      </c>
      <c r="B558" s="5"/>
      <c r="C558" s="5"/>
      <c r="D558" s="5"/>
      <c r="E558" s="5"/>
    </row>
    <row r="559" spans="1:5" x14ac:dyDescent="0.2">
      <c r="A559" s="2" t="s">
        <v>8</v>
      </c>
      <c r="B559" s="2" t="s">
        <v>0</v>
      </c>
      <c r="C559" s="2" t="s">
        <v>84</v>
      </c>
      <c r="D559" s="2">
        <v>5528537.9000000004</v>
      </c>
      <c r="E559" s="2">
        <v>6555432.4900000002</v>
      </c>
    </row>
    <row r="560" spans="1:5" x14ac:dyDescent="0.2">
      <c r="A560" s="2" t="s">
        <v>3</v>
      </c>
      <c r="B560" s="2" t="s">
        <v>0</v>
      </c>
      <c r="C560" s="2" t="s">
        <v>92</v>
      </c>
      <c r="D560" s="2">
        <v>5528389.7699999996</v>
      </c>
      <c r="E560" s="2">
        <v>6555555.1799999997</v>
      </c>
    </row>
    <row r="561" spans="1:5" x14ac:dyDescent="0.2">
      <c r="A561" s="2" t="s">
        <v>86</v>
      </c>
      <c r="B561" s="2" t="s">
        <v>0</v>
      </c>
      <c r="C561" s="2" t="s">
        <v>93</v>
      </c>
      <c r="D561" s="2">
        <v>5528380.8399999999</v>
      </c>
      <c r="E561" s="2">
        <v>6555747.3200000003</v>
      </c>
    </row>
    <row r="562" spans="1:5" ht="12.75" customHeight="1" x14ac:dyDescent="0.2">
      <c r="A562" s="4" t="s">
        <v>255</v>
      </c>
      <c r="B562" s="4"/>
      <c r="C562" s="2">
        <v>435</v>
      </c>
    </row>
    <row r="563" spans="1:5" ht="12.75" customHeight="1" x14ac:dyDescent="0.2">
      <c r="A563" s="4" t="s">
        <v>256</v>
      </c>
      <c r="B563" s="4"/>
      <c r="C563" s="2">
        <v>0.83</v>
      </c>
      <c r="D563" s="3" t="s">
        <v>270</v>
      </c>
    </row>
    <row r="564" spans="1:5" ht="12.75" customHeight="1" x14ac:dyDescent="0.2">
      <c r="A564" s="4" t="s">
        <v>253</v>
      </c>
      <c r="B564" s="4"/>
      <c r="C564" s="2">
        <v>362.2</v>
      </c>
    </row>
    <row r="565" spans="1:5" ht="12.75" customHeight="1" x14ac:dyDescent="0.2">
      <c r="A565" s="4" t="s">
        <v>257</v>
      </c>
      <c r="B565" s="4"/>
      <c r="C565" s="2">
        <v>192.35</v>
      </c>
    </row>
    <row r="566" spans="1:5" ht="12.75" customHeight="1" x14ac:dyDescent="0.2">
      <c r="A566" s="4" t="s">
        <v>258</v>
      </c>
      <c r="B566" s="4"/>
      <c r="C566" s="2">
        <v>351.83</v>
      </c>
    </row>
    <row r="567" spans="1:5" ht="12.75" customHeight="1" x14ac:dyDescent="0.2">
      <c r="A567" s="4" t="s">
        <v>259</v>
      </c>
      <c r="B567" s="4"/>
      <c r="C567" s="2">
        <v>37.159999999999997</v>
      </c>
    </row>
    <row r="568" spans="1:5" ht="12.75" customHeight="1" x14ac:dyDescent="0.2">
      <c r="A568" s="4" t="s">
        <v>260</v>
      </c>
      <c r="B568" s="4"/>
      <c r="C568" s="2">
        <v>40.630000000000003</v>
      </c>
    </row>
    <row r="569" spans="1:5" ht="12.75" customHeight="1" x14ac:dyDescent="0.2">
      <c r="A569" s="5" t="s">
        <v>254</v>
      </c>
      <c r="B569" s="5"/>
      <c r="C569" s="5"/>
      <c r="D569" s="5"/>
      <c r="E569" s="5"/>
    </row>
    <row r="570" spans="1:5" x14ac:dyDescent="0.2">
      <c r="A570" s="2" t="s">
        <v>86</v>
      </c>
      <c r="B570" s="2" t="s">
        <v>0</v>
      </c>
      <c r="C570" s="2" t="s">
        <v>93</v>
      </c>
      <c r="D570" s="2">
        <v>5528380.8399999999</v>
      </c>
      <c r="E570" s="2">
        <v>6555747.3200000003</v>
      </c>
    </row>
    <row r="571" spans="1:5" x14ac:dyDescent="0.2">
      <c r="A571" s="2" t="s">
        <v>3</v>
      </c>
      <c r="B571" s="2" t="s">
        <v>0</v>
      </c>
      <c r="C571" s="2" t="s">
        <v>94</v>
      </c>
      <c r="D571" s="2">
        <v>5528379.9400000004</v>
      </c>
      <c r="E571" s="2">
        <v>6555766.7000000002</v>
      </c>
    </row>
    <row r="572" spans="1:5" x14ac:dyDescent="0.2">
      <c r="A572" s="2" t="s">
        <v>7</v>
      </c>
      <c r="B572" s="2" t="s">
        <v>0</v>
      </c>
      <c r="C572" s="2" t="s">
        <v>95</v>
      </c>
      <c r="D572" s="2">
        <v>5528380.7300000004</v>
      </c>
      <c r="E572" s="2">
        <v>6555786.0999999996</v>
      </c>
    </row>
    <row r="573" spans="1:5" ht="12.75" customHeight="1" x14ac:dyDescent="0.2">
      <c r="A573" s="4" t="s">
        <v>255</v>
      </c>
      <c r="B573" s="4"/>
      <c r="C573" s="2">
        <v>444</v>
      </c>
    </row>
    <row r="574" spans="1:5" ht="12.75" customHeight="1" x14ac:dyDescent="0.2">
      <c r="A574" s="4" t="s">
        <v>256</v>
      </c>
      <c r="B574" s="4"/>
      <c r="C574" s="2">
        <v>0.09</v>
      </c>
      <c r="D574" s="3" t="s">
        <v>270</v>
      </c>
    </row>
    <row r="575" spans="1:5" ht="12.75" customHeight="1" x14ac:dyDescent="0.2">
      <c r="A575" s="4" t="s">
        <v>253</v>
      </c>
      <c r="B575" s="4"/>
      <c r="C575" s="2">
        <v>38.79</v>
      </c>
    </row>
    <row r="576" spans="1:5" ht="12.75" customHeight="1" x14ac:dyDescent="0.2">
      <c r="A576" s="4" t="s">
        <v>257</v>
      </c>
      <c r="B576" s="4"/>
      <c r="C576" s="2">
        <v>19.41</v>
      </c>
    </row>
    <row r="577" spans="1:5" ht="12.75" customHeight="1" x14ac:dyDescent="0.2">
      <c r="A577" s="4" t="s">
        <v>258</v>
      </c>
      <c r="B577" s="4"/>
      <c r="C577" s="2">
        <v>38.78</v>
      </c>
    </row>
    <row r="578" spans="1:5" ht="12.75" customHeight="1" x14ac:dyDescent="0.2">
      <c r="A578" s="4" t="s">
        <v>259</v>
      </c>
      <c r="B578" s="4"/>
      <c r="C578" s="2">
        <v>0.42</v>
      </c>
    </row>
    <row r="579" spans="1:5" ht="12.75" customHeight="1" x14ac:dyDescent="0.2">
      <c r="A579" s="4" t="s">
        <v>260</v>
      </c>
      <c r="B579" s="4"/>
      <c r="C579" s="2">
        <v>0.42</v>
      </c>
    </row>
    <row r="580" spans="1:5" ht="12.75" customHeight="1" x14ac:dyDescent="0.2">
      <c r="A580" s="5" t="s">
        <v>261</v>
      </c>
      <c r="B580" s="5"/>
      <c r="C580" s="5"/>
      <c r="D580" s="5"/>
      <c r="E580" s="5"/>
    </row>
    <row r="581" spans="1:5" x14ac:dyDescent="0.2">
      <c r="A581" s="2" t="s">
        <v>7</v>
      </c>
      <c r="B581" s="2" t="s">
        <v>0</v>
      </c>
      <c r="C581" s="2" t="s">
        <v>95</v>
      </c>
      <c r="D581" s="2">
        <v>5528380.7300000004</v>
      </c>
      <c r="E581" s="2">
        <v>6555786.0999999996</v>
      </c>
    </row>
    <row r="582" spans="1:5" x14ac:dyDescent="0.2">
      <c r="A582" s="2" t="s">
        <v>1</v>
      </c>
      <c r="B582" s="2" t="s">
        <v>0</v>
      </c>
      <c r="C582" s="2" t="s">
        <v>96</v>
      </c>
      <c r="D582" s="2">
        <v>5528398.6699999999</v>
      </c>
      <c r="E582" s="2">
        <v>6555914.7300000004</v>
      </c>
    </row>
    <row r="583" spans="1:5" ht="12.75" customHeight="1" x14ac:dyDescent="0.2">
      <c r="A583" s="4" t="s">
        <v>262</v>
      </c>
      <c r="B583" s="4"/>
      <c r="C583" s="2">
        <v>444</v>
      </c>
    </row>
    <row r="584" spans="1:5" ht="12.75" customHeight="1" x14ac:dyDescent="0.2">
      <c r="A584" s="4" t="s">
        <v>263</v>
      </c>
      <c r="B584" s="4"/>
      <c r="C584" s="2">
        <v>0</v>
      </c>
    </row>
    <row r="585" spans="1:5" ht="12.75" customHeight="1" x14ac:dyDescent="0.2">
      <c r="A585" s="4" t="s">
        <v>253</v>
      </c>
      <c r="B585" s="4"/>
      <c r="C585" s="2">
        <v>130</v>
      </c>
    </row>
    <row r="586" spans="1:5" ht="12.75" customHeight="1" x14ac:dyDescent="0.2">
      <c r="A586" s="4" t="s">
        <v>256</v>
      </c>
      <c r="B586" s="4"/>
      <c r="C586" s="2">
        <v>0.15</v>
      </c>
      <c r="D586" s="3" t="s">
        <v>270</v>
      </c>
    </row>
    <row r="587" spans="1:5" ht="12.75" customHeight="1" x14ac:dyDescent="0.2">
      <c r="A587" s="4" t="s">
        <v>264</v>
      </c>
      <c r="B587" s="4"/>
      <c r="C587" s="2">
        <v>240.25</v>
      </c>
    </row>
    <row r="588" spans="1:5" ht="12.75" customHeight="1" x14ac:dyDescent="0.2">
      <c r="A588" s="4" t="s">
        <v>265</v>
      </c>
      <c r="B588" s="4"/>
      <c r="C588" s="2">
        <v>86.76</v>
      </c>
    </row>
    <row r="589" spans="1:5" ht="12.75" customHeight="1" x14ac:dyDescent="0.2">
      <c r="A589" s="4" t="s">
        <v>266</v>
      </c>
      <c r="B589" s="4"/>
      <c r="C589" s="2">
        <v>43.42</v>
      </c>
    </row>
    <row r="590" spans="1:5" ht="12.75" customHeight="1" x14ac:dyDescent="0.2">
      <c r="A590" s="4" t="s">
        <v>258</v>
      </c>
      <c r="B590" s="4"/>
      <c r="C590" s="2">
        <v>129.88</v>
      </c>
    </row>
    <row r="591" spans="1:5" ht="12.75" customHeight="1" x14ac:dyDescent="0.2">
      <c r="A591" s="4" t="s">
        <v>5</v>
      </c>
      <c r="B591" s="4"/>
      <c r="C591" s="2">
        <v>129.72</v>
      </c>
    </row>
    <row r="592" spans="1:5" ht="12.75" customHeight="1" x14ac:dyDescent="0.2">
      <c r="A592" s="4" t="s">
        <v>6</v>
      </c>
      <c r="B592" s="4"/>
      <c r="C592" s="2">
        <v>6.33</v>
      </c>
    </row>
    <row r="593" spans="1:5" ht="12.75" customHeight="1" x14ac:dyDescent="0.2">
      <c r="A593" s="4" t="s">
        <v>267</v>
      </c>
      <c r="B593" s="4"/>
      <c r="C593" s="2">
        <v>1.58</v>
      </c>
    </row>
    <row r="594" spans="1:5" ht="12.75" customHeight="1" x14ac:dyDescent="0.2">
      <c r="A594" s="4" t="s">
        <v>268</v>
      </c>
      <c r="B594" s="4"/>
      <c r="C594" s="2">
        <v>64.95</v>
      </c>
    </row>
    <row r="595" spans="1:5" ht="12.75" customHeight="1" x14ac:dyDescent="0.2">
      <c r="A595" s="5" t="s">
        <v>251</v>
      </c>
      <c r="B595" s="5"/>
      <c r="C595" s="5"/>
      <c r="D595" s="5"/>
      <c r="E595" s="5"/>
    </row>
    <row r="596" spans="1:5" x14ac:dyDescent="0.2">
      <c r="A596" s="2" t="s">
        <v>1</v>
      </c>
      <c r="B596" s="2" t="s">
        <v>0</v>
      </c>
      <c r="C596" s="2" t="s">
        <v>96</v>
      </c>
      <c r="D596" s="2">
        <v>5528398.6699999999</v>
      </c>
      <c r="E596" s="2">
        <v>6555914.7300000004</v>
      </c>
    </row>
    <row r="597" spans="1:5" x14ac:dyDescent="0.2">
      <c r="A597" s="2" t="s">
        <v>271</v>
      </c>
      <c r="B597" s="2" t="s">
        <v>0</v>
      </c>
      <c r="C597" s="2" t="s">
        <v>97</v>
      </c>
      <c r="D597" s="2">
        <v>5528576.25</v>
      </c>
      <c r="E597" s="2">
        <v>6556851.5599999996</v>
      </c>
    </row>
    <row r="598" spans="1:5" ht="12.75" customHeight="1" x14ac:dyDescent="0.2">
      <c r="A598" s="4" t="s">
        <v>253</v>
      </c>
      <c r="B598" s="4"/>
      <c r="C598" s="2">
        <v>953.51</v>
      </c>
    </row>
    <row r="599" spans="1:5" ht="12.75" customHeight="1" x14ac:dyDescent="0.2">
      <c r="A599" s="6"/>
      <c r="B599" s="6"/>
      <c r="C599" s="5"/>
      <c r="D599" s="5"/>
      <c r="E599" s="5"/>
    </row>
    <row r="600" spans="1:5" ht="12.75" customHeight="1" x14ac:dyDescent="0.2">
      <c r="A600" s="6"/>
      <c r="B600" s="6"/>
      <c r="C600" s="5"/>
      <c r="D600" s="5"/>
      <c r="E600" s="5"/>
    </row>
    <row r="601" spans="1:5" ht="12.75" customHeight="1" x14ac:dyDescent="0.2">
      <c r="A601" s="6" t="s">
        <v>228</v>
      </c>
      <c r="B601" s="6"/>
      <c r="C601" s="7" t="s">
        <v>235</v>
      </c>
      <c r="D601" s="7"/>
      <c r="E601" s="7"/>
    </row>
    <row r="602" spans="1:5" ht="13.5" thickBot="1" x14ac:dyDescent="0.25">
      <c r="A602" s="8"/>
      <c r="B602" s="8"/>
      <c r="C602" s="9" t="s">
        <v>272</v>
      </c>
      <c r="D602" s="10" t="s">
        <v>273</v>
      </c>
      <c r="E602" s="10" t="s">
        <v>274</v>
      </c>
    </row>
    <row r="603" spans="1:5" ht="12.75" customHeight="1" x14ac:dyDescent="0.2">
      <c r="A603" s="5" t="s">
        <v>251</v>
      </c>
      <c r="B603" s="5"/>
      <c r="C603" s="5"/>
      <c r="D603" s="5"/>
      <c r="E603" s="5"/>
    </row>
    <row r="604" spans="1:5" x14ac:dyDescent="0.2">
      <c r="A604" s="2" t="s">
        <v>252</v>
      </c>
      <c r="B604" s="2" t="s">
        <v>0</v>
      </c>
      <c r="C604" s="2" t="s">
        <v>248</v>
      </c>
      <c r="D604" s="2">
        <v>5529362.2786999997</v>
      </c>
      <c r="E604" s="2">
        <v>6561054.9716999996</v>
      </c>
    </row>
    <row r="605" spans="1:5" x14ac:dyDescent="0.2">
      <c r="A605" s="2" t="s">
        <v>271</v>
      </c>
      <c r="B605" s="2" t="s">
        <v>0</v>
      </c>
      <c r="C605" s="2" t="s">
        <v>98</v>
      </c>
      <c r="D605" s="2">
        <v>5528334.7800000003</v>
      </c>
      <c r="E605" s="2">
        <v>6555634.3099999996</v>
      </c>
    </row>
    <row r="606" spans="1:5" ht="12.75" customHeight="1" x14ac:dyDescent="0.2">
      <c r="A606" s="4" t="s">
        <v>253</v>
      </c>
      <c r="B606" s="4"/>
      <c r="C606" s="2">
        <f>63497.186-57980</f>
        <v>5517.1860000000015</v>
      </c>
    </row>
    <row r="607" spans="1:5" ht="12.75" customHeight="1" x14ac:dyDescent="0.2">
      <c r="A607" s="6"/>
      <c r="B607" s="6"/>
      <c r="C607" s="5"/>
      <c r="D607" s="5"/>
      <c r="E607" s="5"/>
    </row>
    <row r="608" spans="1:5" ht="12.75" customHeight="1" x14ac:dyDescent="0.2">
      <c r="A608" s="6"/>
      <c r="B608" s="6"/>
      <c r="C608" s="5"/>
      <c r="D608" s="5"/>
      <c r="E608" s="5"/>
    </row>
    <row r="609" spans="1:5" ht="12.75" customHeight="1" x14ac:dyDescent="0.2">
      <c r="A609" s="6" t="s">
        <v>228</v>
      </c>
      <c r="B609" s="6"/>
      <c r="C609" s="7" t="s">
        <v>236</v>
      </c>
      <c r="D609" s="7"/>
      <c r="E609" s="7"/>
    </row>
    <row r="610" spans="1:5" ht="13.5" thickBot="1" x14ac:dyDescent="0.25">
      <c r="A610" s="8"/>
      <c r="B610" s="8"/>
      <c r="C610" s="9" t="s">
        <v>272</v>
      </c>
      <c r="D610" s="10" t="s">
        <v>273</v>
      </c>
      <c r="E610" s="10" t="s">
        <v>274</v>
      </c>
    </row>
    <row r="611" spans="1:5" ht="12.75" customHeight="1" x14ac:dyDescent="0.2">
      <c r="A611" s="5" t="s">
        <v>251</v>
      </c>
      <c r="B611" s="5"/>
      <c r="C611" s="5"/>
      <c r="D611" s="5"/>
      <c r="E611" s="5"/>
    </row>
    <row r="612" spans="1:5" x14ac:dyDescent="0.2">
      <c r="A612" s="2" t="s">
        <v>11</v>
      </c>
      <c r="B612" s="2" t="s">
        <v>0</v>
      </c>
      <c r="C612" s="2" t="s">
        <v>249</v>
      </c>
      <c r="D612" s="2">
        <v>5529358.2501999997</v>
      </c>
      <c r="E612" s="2">
        <v>6561055.7352999998</v>
      </c>
    </row>
    <row r="613" spans="1:5" x14ac:dyDescent="0.2">
      <c r="A613" s="2" t="s">
        <v>8</v>
      </c>
      <c r="B613" s="2" t="s">
        <v>0</v>
      </c>
      <c r="C613" s="2" t="s">
        <v>99</v>
      </c>
      <c r="D613" s="2">
        <v>5529332.8600000003</v>
      </c>
      <c r="E613" s="2">
        <v>6560921.7699999996</v>
      </c>
    </row>
    <row r="614" spans="1:5" ht="12.75" customHeight="1" x14ac:dyDescent="0.2">
      <c r="A614" s="4" t="s">
        <v>253</v>
      </c>
      <c r="B614" s="4"/>
      <c r="C614" s="2">
        <f>58116.347-57980</f>
        <v>136.34700000000157</v>
      </c>
    </row>
    <row r="615" spans="1:5" ht="12.75" customHeight="1" x14ac:dyDescent="0.2">
      <c r="A615" s="5" t="s">
        <v>254</v>
      </c>
      <c r="B615" s="5"/>
      <c r="C615" s="5"/>
      <c r="D615" s="5"/>
      <c r="E615" s="5"/>
    </row>
    <row r="616" spans="1:5" x14ac:dyDescent="0.2">
      <c r="A616" s="2" t="s">
        <v>8</v>
      </c>
      <c r="B616" s="2" t="s">
        <v>0</v>
      </c>
      <c r="C616" s="2" t="s">
        <v>99</v>
      </c>
      <c r="D616" s="2">
        <v>5529332.8600000003</v>
      </c>
      <c r="E616" s="2">
        <v>6560921.7699999996</v>
      </c>
    </row>
    <row r="617" spans="1:5" x14ac:dyDescent="0.2">
      <c r="A617" s="2" t="s">
        <v>3</v>
      </c>
      <c r="B617" s="2" t="s">
        <v>0</v>
      </c>
      <c r="C617" s="2" t="s">
        <v>100</v>
      </c>
      <c r="D617" s="2">
        <v>5529325.2599999998</v>
      </c>
      <c r="E617" s="2">
        <v>6560881.71</v>
      </c>
    </row>
    <row r="618" spans="1:5" x14ac:dyDescent="0.2">
      <c r="A618" s="2" t="s">
        <v>11</v>
      </c>
      <c r="B618" s="2" t="s">
        <v>0</v>
      </c>
      <c r="C618" s="2" t="s">
        <v>101</v>
      </c>
      <c r="D618" s="2">
        <v>5529317.5700000003</v>
      </c>
      <c r="E618" s="2">
        <v>6560841.6699999999</v>
      </c>
    </row>
    <row r="619" spans="1:5" ht="12.75" customHeight="1" x14ac:dyDescent="0.2">
      <c r="A619" s="4" t="s">
        <v>255</v>
      </c>
      <c r="B619" s="4"/>
      <c r="C619" s="2">
        <v>32950</v>
      </c>
    </row>
    <row r="620" spans="1:5" ht="12.75" customHeight="1" x14ac:dyDescent="0.2">
      <c r="A620" s="4" t="s">
        <v>256</v>
      </c>
      <c r="B620" s="4"/>
      <c r="C620" s="2">
        <v>0</v>
      </c>
      <c r="D620" s="3" t="s">
        <v>270</v>
      </c>
    </row>
    <row r="621" spans="1:5" ht="12.75" customHeight="1" x14ac:dyDescent="0.2">
      <c r="A621" s="4" t="s">
        <v>253</v>
      </c>
      <c r="B621" s="4"/>
      <c r="C621" s="2">
        <v>81.55</v>
      </c>
    </row>
    <row r="622" spans="1:5" ht="12.75" customHeight="1" x14ac:dyDescent="0.2">
      <c r="A622" s="4" t="s">
        <v>257</v>
      </c>
      <c r="B622" s="4"/>
      <c r="C622" s="2">
        <v>40.78</v>
      </c>
    </row>
    <row r="623" spans="1:5" ht="12.75" customHeight="1" x14ac:dyDescent="0.2">
      <c r="A623" s="4" t="s">
        <v>258</v>
      </c>
      <c r="B623" s="4"/>
      <c r="C623" s="2">
        <v>81.55</v>
      </c>
    </row>
    <row r="624" spans="1:5" ht="12.75" customHeight="1" x14ac:dyDescent="0.2">
      <c r="A624" s="4" t="s">
        <v>259</v>
      </c>
      <c r="B624" s="4"/>
      <c r="C624" s="2">
        <v>0.03</v>
      </c>
    </row>
    <row r="625" spans="1:5" ht="12.75" customHeight="1" x14ac:dyDescent="0.2">
      <c r="A625" s="4" t="s">
        <v>260</v>
      </c>
      <c r="B625" s="4"/>
      <c r="C625" s="2">
        <v>0.03</v>
      </c>
    </row>
    <row r="626" spans="1:5" ht="12.75" customHeight="1" x14ac:dyDescent="0.2">
      <c r="A626" s="5" t="s">
        <v>251</v>
      </c>
      <c r="B626" s="5"/>
      <c r="C626" s="5"/>
      <c r="D626" s="5"/>
      <c r="E626" s="5"/>
    </row>
    <row r="627" spans="1:5" x14ac:dyDescent="0.2">
      <c r="A627" s="2" t="s">
        <v>11</v>
      </c>
      <c r="B627" s="2" t="s">
        <v>0</v>
      </c>
      <c r="C627" s="2" t="s">
        <v>101</v>
      </c>
      <c r="D627" s="2">
        <v>5529317.5700000003</v>
      </c>
      <c r="E627" s="2">
        <v>6560841.6699999999</v>
      </c>
    </row>
    <row r="628" spans="1:5" x14ac:dyDescent="0.2">
      <c r="A628" s="2" t="s">
        <v>8</v>
      </c>
      <c r="B628" s="2" t="s">
        <v>0</v>
      </c>
      <c r="C628" s="2" t="s">
        <v>102</v>
      </c>
      <c r="D628" s="2">
        <v>5529302.4800000004</v>
      </c>
      <c r="E628" s="2">
        <v>6560763.0999999996</v>
      </c>
    </row>
    <row r="629" spans="1:5" ht="12.75" customHeight="1" x14ac:dyDescent="0.2">
      <c r="A629" s="4" t="s">
        <v>253</v>
      </c>
      <c r="B629" s="4"/>
      <c r="C629" s="2">
        <v>80</v>
      </c>
    </row>
    <row r="630" spans="1:5" ht="12.75" customHeight="1" x14ac:dyDescent="0.2">
      <c r="A630" s="5" t="s">
        <v>254</v>
      </c>
      <c r="B630" s="5"/>
      <c r="C630" s="5"/>
      <c r="D630" s="5"/>
      <c r="E630" s="5"/>
    </row>
    <row r="631" spans="1:5" x14ac:dyDescent="0.2">
      <c r="A631" s="2" t="s">
        <v>8</v>
      </c>
      <c r="B631" s="2" t="s">
        <v>0</v>
      </c>
      <c r="C631" s="2" t="s">
        <v>102</v>
      </c>
      <c r="D631" s="2">
        <v>5529302.4800000004</v>
      </c>
      <c r="E631" s="2">
        <v>6560763.0999999996</v>
      </c>
    </row>
    <row r="632" spans="1:5" x14ac:dyDescent="0.2">
      <c r="A632" s="2" t="s">
        <v>3</v>
      </c>
      <c r="B632" s="2" t="s">
        <v>0</v>
      </c>
      <c r="C632" s="2" t="s">
        <v>103</v>
      </c>
      <c r="D632" s="2">
        <v>5529294.7800000003</v>
      </c>
      <c r="E632" s="2">
        <v>6560723.0599999996</v>
      </c>
    </row>
    <row r="633" spans="1:5" x14ac:dyDescent="0.2">
      <c r="A633" s="2" t="s">
        <v>11</v>
      </c>
      <c r="B633" s="2" t="s">
        <v>0</v>
      </c>
      <c r="C633" s="2" t="s">
        <v>104</v>
      </c>
      <c r="D633" s="2">
        <v>5529287.1900000004</v>
      </c>
      <c r="E633" s="2">
        <v>6560683</v>
      </c>
    </row>
    <row r="634" spans="1:5" ht="12.75" customHeight="1" x14ac:dyDescent="0.2">
      <c r="A634" s="4" t="s">
        <v>255</v>
      </c>
      <c r="B634" s="4"/>
      <c r="C634" s="2">
        <v>32950</v>
      </c>
    </row>
    <row r="635" spans="1:5" ht="12.75" customHeight="1" x14ac:dyDescent="0.2">
      <c r="A635" s="4" t="s">
        <v>256</v>
      </c>
      <c r="B635" s="4"/>
      <c r="C635" s="2">
        <v>0</v>
      </c>
      <c r="D635" s="3" t="s">
        <v>269</v>
      </c>
    </row>
    <row r="636" spans="1:5" ht="12.75" customHeight="1" x14ac:dyDescent="0.2">
      <c r="A636" s="4" t="s">
        <v>253</v>
      </c>
      <c r="B636" s="4"/>
      <c r="C636" s="2">
        <v>81.55</v>
      </c>
    </row>
    <row r="637" spans="1:5" ht="12.75" customHeight="1" x14ac:dyDescent="0.2">
      <c r="A637" s="4" t="s">
        <v>257</v>
      </c>
      <c r="B637" s="4"/>
      <c r="C637" s="2">
        <v>40.78</v>
      </c>
    </row>
    <row r="638" spans="1:5" ht="12.75" customHeight="1" x14ac:dyDescent="0.2">
      <c r="A638" s="4" t="s">
        <v>258</v>
      </c>
      <c r="B638" s="4"/>
      <c r="C638" s="2">
        <v>81.55</v>
      </c>
    </row>
    <row r="639" spans="1:5" ht="12.75" customHeight="1" x14ac:dyDescent="0.2">
      <c r="A639" s="4" t="s">
        <v>259</v>
      </c>
      <c r="B639" s="4"/>
      <c r="C639" s="2">
        <v>0.03</v>
      </c>
    </row>
    <row r="640" spans="1:5" ht="12.75" customHeight="1" x14ac:dyDescent="0.2">
      <c r="A640" s="4" t="s">
        <v>260</v>
      </c>
      <c r="B640" s="4"/>
      <c r="C640" s="2">
        <v>0.03</v>
      </c>
    </row>
    <row r="641" spans="1:5" ht="12.75" customHeight="1" x14ac:dyDescent="0.2">
      <c r="A641" s="5" t="s">
        <v>251</v>
      </c>
      <c r="B641" s="5"/>
      <c r="C641" s="5"/>
      <c r="D641" s="5"/>
      <c r="E641" s="5"/>
    </row>
    <row r="642" spans="1:5" x14ac:dyDescent="0.2">
      <c r="A642" s="2" t="s">
        <v>11</v>
      </c>
      <c r="B642" s="2" t="s">
        <v>0</v>
      </c>
      <c r="C642" s="2" t="s">
        <v>104</v>
      </c>
      <c r="D642" s="2">
        <v>5529287.1900000004</v>
      </c>
      <c r="E642" s="2">
        <v>6560683</v>
      </c>
    </row>
    <row r="643" spans="1:5" x14ac:dyDescent="0.2">
      <c r="A643" s="2" t="s">
        <v>8</v>
      </c>
      <c r="B643" s="2" t="s">
        <v>0</v>
      </c>
      <c r="C643" s="2" t="s">
        <v>105</v>
      </c>
      <c r="D643" s="2">
        <v>5528879.2800000003</v>
      </c>
      <c r="E643" s="2">
        <v>6558531.0499999998</v>
      </c>
    </row>
    <row r="644" spans="1:5" ht="12.75" customHeight="1" x14ac:dyDescent="0.2">
      <c r="A644" s="4" t="s">
        <v>253</v>
      </c>
      <c r="B644" s="4"/>
      <c r="C644" s="2">
        <v>2190.27</v>
      </c>
    </row>
    <row r="645" spans="1:5" ht="12.75" customHeight="1" x14ac:dyDescent="0.2">
      <c r="A645" s="5" t="s">
        <v>254</v>
      </c>
      <c r="B645" s="5"/>
      <c r="C645" s="5"/>
      <c r="D645" s="5"/>
      <c r="E645" s="5"/>
    </row>
    <row r="646" spans="1:5" x14ac:dyDescent="0.2">
      <c r="A646" s="2" t="s">
        <v>8</v>
      </c>
      <c r="B646" s="2" t="s">
        <v>0</v>
      </c>
      <c r="C646" s="2" t="s">
        <v>105</v>
      </c>
      <c r="D646" s="2">
        <v>5528879.2800000003</v>
      </c>
      <c r="E646" s="2">
        <v>6558531.0499999998</v>
      </c>
    </row>
    <row r="647" spans="1:5" x14ac:dyDescent="0.2">
      <c r="A647" s="2" t="s">
        <v>3</v>
      </c>
      <c r="B647" s="2" t="s">
        <v>0</v>
      </c>
      <c r="C647" s="2" t="s">
        <v>106</v>
      </c>
      <c r="D647" s="2">
        <v>5528871.3700000001</v>
      </c>
      <c r="E647" s="2">
        <v>6558489.29</v>
      </c>
    </row>
    <row r="648" spans="1:5" x14ac:dyDescent="0.2">
      <c r="A648" s="2" t="s">
        <v>11</v>
      </c>
      <c r="B648" s="2" t="s">
        <v>0</v>
      </c>
      <c r="C648" s="2" t="s">
        <v>107</v>
      </c>
      <c r="D648" s="2">
        <v>5528863.3499999996</v>
      </c>
      <c r="E648" s="2">
        <v>6558447.5499999998</v>
      </c>
    </row>
    <row r="649" spans="1:5" ht="12.75" customHeight="1" x14ac:dyDescent="0.2">
      <c r="A649" s="4" t="s">
        <v>255</v>
      </c>
      <c r="B649" s="4"/>
      <c r="C649" s="2">
        <v>35070</v>
      </c>
    </row>
    <row r="650" spans="1:5" ht="12.75" customHeight="1" x14ac:dyDescent="0.2">
      <c r="A650" s="4" t="s">
        <v>256</v>
      </c>
      <c r="B650" s="4"/>
      <c r="C650" s="2">
        <v>0</v>
      </c>
      <c r="D650" s="3" t="s">
        <v>270</v>
      </c>
    </row>
    <row r="651" spans="1:5" ht="12.75" customHeight="1" x14ac:dyDescent="0.2">
      <c r="A651" s="4" t="s">
        <v>253</v>
      </c>
      <c r="B651" s="4"/>
      <c r="C651" s="2">
        <v>85</v>
      </c>
    </row>
    <row r="652" spans="1:5" ht="12.75" customHeight="1" x14ac:dyDescent="0.2">
      <c r="A652" s="4" t="s">
        <v>257</v>
      </c>
      <c r="B652" s="4"/>
      <c r="C652" s="2">
        <v>42.5</v>
      </c>
    </row>
    <row r="653" spans="1:5" ht="12.75" customHeight="1" x14ac:dyDescent="0.2">
      <c r="A653" s="4" t="s">
        <v>258</v>
      </c>
      <c r="B653" s="4"/>
      <c r="C653" s="2">
        <v>85</v>
      </c>
    </row>
    <row r="654" spans="1:5" ht="12.75" customHeight="1" x14ac:dyDescent="0.2">
      <c r="A654" s="4" t="s">
        <v>259</v>
      </c>
      <c r="B654" s="4"/>
      <c r="C654" s="2">
        <v>0.03</v>
      </c>
    </row>
    <row r="655" spans="1:5" ht="12.75" customHeight="1" x14ac:dyDescent="0.2">
      <c r="A655" s="4" t="s">
        <v>260</v>
      </c>
      <c r="B655" s="4"/>
      <c r="C655" s="2">
        <v>0.03</v>
      </c>
    </row>
    <row r="656" spans="1:5" ht="12.75" customHeight="1" x14ac:dyDescent="0.2">
      <c r="A656" s="5" t="s">
        <v>251</v>
      </c>
      <c r="B656" s="5"/>
      <c r="C656" s="5"/>
      <c r="D656" s="5"/>
      <c r="E656" s="5"/>
    </row>
    <row r="657" spans="1:5" x14ac:dyDescent="0.2">
      <c r="A657" s="2" t="s">
        <v>11</v>
      </c>
      <c r="B657" s="2" t="s">
        <v>0</v>
      </c>
      <c r="C657" s="2" t="s">
        <v>107</v>
      </c>
      <c r="D657" s="2">
        <v>5528863.3499999996</v>
      </c>
      <c r="E657" s="2">
        <v>6558447.5499999998</v>
      </c>
    </row>
    <row r="658" spans="1:5" x14ac:dyDescent="0.2">
      <c r="A658" s="2" t="s">
        <v>8</v>
      </c>
      <c r="B658" s="2" t="s">
        <v>0</v>
      </c>
      <c r="C658" s="2" t="s">
        <v>108</v>
      </c>
      <c r="D658" s="2">
        <v>5528848.2599999998</v>
      </c>
      <c r="E658" s="2">
        <v>6558368.9900000002</v>
      </c>
    </row>
    <row r="659" spans="1:5" ht="12.75" customHeight="1" x14ac:dyDescent="0.2">
      <c r="A659" s="4" t="s">
        <v>253</v>
      </c>
      <c r="B659" s="4"/>
      <c r="C659" s="2">
        <v>80</v>
      </c>
    </row>
    <row r="660" spans="1:5" ht="12.75" customHeight="1" x14ac:dyDescent="0.2">
      <c r="A660" s="5" t="s">
        <v>254</v>
      </c>
      <c r="B660" s="5"/>
      <c r="C660" s="5"/>
      <c r="D660" s="5"/>
      <c r="E660" s="5"/>
    </row>
    <row r="661" spans="1:5" x14ac:dyDescent="0.2">
      <c r="A661" s="2" t="s">
        <v>8</v>
      </c>
      <c r="B661" s="2" t="s">
        <v>0</v>
      </c>
      <c r="C661" s="2" t="s">
        <v>108</v>
      </c>
      <c r="D661" s="2">
        <v>5528848.2599999998</v>
      </c>
      <c r="E661" s="2">
        <v>6558368.9900000002</v>
      </c>
    </row>
    <row r="662" spans="1:5" x14ac:dyDescent="0.2">
      <c r="A662" s="2" t="s">
        <v>3</v>
      </c>
      <c r="B662" s="2" t="s">
        <v>0</v>
      </c>
      <c r="C662" s="2" t="s">
        <v>109</v>
      </c>
      <c r="D662" s="2">
        <v>5528840.2400000002</v>
      </c>
      <c r="E662" s="2">
        <v>6558327.25</v>
      </c>
    </row>
    <row r="663" spans="1:5" x14ac:dyDescent="0.2">
      <c r="A663" s="2" t="s">
        <v>11</v>
      </c>
      <c r="B663" s="2" t="s">
        <v>0</v>
      </c>
      <c r="C663" s="2" t="s">
        <v>110</v>
      </c>
      <c r="D663" s="2">
        <v>5528832.3300000001</v>
      </c>
      <c r="E663" s="2">
        <v>6558285.4900000002</v>
      </c>
    </row>
    <row r="664" spans="1:5" ht="12.75" customHeight="1" x14ac:dyDescent="0.2">
      <c r="A664" s="4" t="s">
        <v>255</v>
      </c>
      <c r="B664" s="4"/>
      <c r="C664" s="2">
        <v>35070</v>
      </c>
    </row>
    <row r="665" spans="1:5" ht="12.75" customHeight="1" x14ac:dyDescent="0.2">
      <c r="A665" s="4" t="s">
        <v>256</v>
      </c>
      <c r="B665" s="4"/>
      <c r="C665" s="2">
        <v>0</v>
      </c>
      <c r="D665" s="3" t="s">
        <v>269</v>
      </c>
    </row>
    <row r="666" spans="1:5" ht="12.75" customHeight="1" x14ac:dyDescent="0.2">
      <c r="A666" s="4" t="s">
        <v>253</v>
      </c>
      <c r="B666" s="4"/>
      <c r="C666" s="2">
        <v>85</v>
      </c>
    </row>
    <row r="667" spans="1:5" ht="12.75" customHeight="1" x14ac:dyDescent="0.2">
      <c r="A667" s="4" t="s">
        <v>257</v>
      </c>
      <c r="B667" s="4"/>
      <c r="C667" s="2">
        <v>42.5</v>
      </c>
    </row>
    <row r="668" spans="1:5" ht="12.75" customHeight="1" x14ac:dyDescent="0.2">
      <c r="A668" s="4" t="s">
        <v>258</v>
      </c>
      <c r="B668" s="4"/>
      <c r="C668" s="2">
        <v>85</v>
      </c>
    </row>
    <row r="669" spans="1:5" ht="12.75" customHeight="1" x14ac:dyDescent="0.2">
      <c r="A669" s="4" t="s">
        <v>259</v>
      </c>
      <c r="B669" s="4"/>
      <c r="C669" s="2">
        <v>0.03</v>
      </c>
    </row>
    <row r="670" spans="1:5" ht="12.75" customHeight="1" x14ac:dyDescent="0.2">
      <c r="A670" s="4" t="s">
        <v>260</v>
      </c>
      <c r="B670" s="4"/>
      <c r="C670" s="2">
        <v>0.03</v>
      </c>
    </row>
    <row r="671" spans="1:5" ht="12.75" customHeight="1" x14ac:dyDescent="0.2">
      <c r="A671" s="5" t="s">
        <v>251</v>
      </c>
      <c r="B671" s="5"/>
      <c r="C671" s="5"/>
      <c r="D671" s="5"/>
      <c r="E671" s="5"/>
    </row>
    <row r="672" spans="1:5" x14ac:dyDescent="0.2">
      <c r="A672" s="2" t="s">
        <v>11</v>
      </c>
      <c r="B672" s="2" t="s">
        <v>0</v>
      </c>
      <c r="C672" s="2" t="s">
        <v>110</v>
      </c>
      <c r="D672" s="2">
        <v>5528832.3300000001</v>
      </c>
      <c r="E672" s="2">
        <v>6558285.4900000002</v>
      </c>
    </row>
    <row r="673" spans="1:5" x14ac:dyDescent="0.2">
      <c r="A673" s="2" t="s">
        <v>8</v>
      </c>
      <c r="B673" s="2" t="s">
        <v>0</v>
      </c>
      <c r="C673" s="2" t="s">
        <v>111</v>
      </c>
      <c r="D673" s="2">
        <v>5528757.8300000001</v>
      </c>
      <c r="E673" s="2">
        <v>6557892.4900000002</v>
      </c>
    </row>
    <row r="674" spans="1:5" ht="12.75" customHeight="1" x14ac:dyDescent="0.2">
      <c r="A674" s="4" t="s">
        <v>253</v>
      </c>
      <c r="B674" s="4"/>
      <c r="C674" s="2">
        <v>400</v>
      </c>
    </row>
    <row r="675" spans="1:5" ht="12.75" customHeight="1" x14ac:dyDescent="0.2">
      <c r="A675" s="5" t="s">
        <v>254</v>
      </c>
      <c r="B675" s="5"/>
      <c r="C675" s="5"/>
      <c r="D675" s="5"/>
      <c r="E675" s="5"/>
    </row>
    <row r="676" spans="1:5" x14ac:dyDescent="0.2">
      <c r="A676" s="2" t="s">
        <v>8</v>
      </c>
      <c r="B676" s="2" t="s">
        <v>0</v>
      </c>
      <c r="C676" s="2" t="s">
        <v>111</v>
      </c>
      <c r="D676" s="2">
        <v>5528757.8300000001</v>
      </c>
      <c r="E676" s="2">
        <v>6557892.4900000002</v>
      </c>
    </row>
    <row r="677" spans="1:5" x14ac:dyDescent="0.2">
      <c r="A677" s="2" t="s">
        <v>3</v>
      </c>
      <c r="B677" s="2" t="s">
        <v>0</v>
      </c>
      <c r="C677" s="2" t="s">
        <v>112</v>
      </c>
      <c r="D677" s="2">
        <v>5528750.2400000002</v>
      </c>
      <c r="E677" s="2">
        <v>6557852.4199999999</v>
      </c>
    </row>
    <row r="678" spans="1:5" x14ac:dyDescent="0.2">
      <c r="A678" s="2" t="s">
        <v>11</v>
      </c>
      <c r="B678" s="2" t="s">
        <v>0</v>
      </c>
      <c r="C678" s="2" t="s">
        <v>113</v>
      </c>
      <c r="D678" s="2">
        <v>5528742.7400000002</v>
      </c>
      <c r="E678" s="2">
        <v>6557812.3300000001</v>
      </c>
    </row>
    <row r="679" spans="1:5" ht="12.75" customHeight="1" x14ac:dyDescent="0.2">
      <c r="A679" s="4" t="s">
        <v>255</v>
      </c>
      <c r="B679" s="4"/>
      <c r="C679" s="2">
        <v>32950</v>
      </c>
    </row>
    <row r="680" spans="1:5" ht="12.75" customHeight="1" x14ac:dyDescent="0.2">
      <c r="A680" s="4" t="s">
        <v>256</v>
      </c>
      <c r="B680" s="4"/>
      <c r="C680" s="2">
        <v>0</v>
      </c>
      <c r="D680" s="3" t="s">
        <v>269</v>
      </c>
    </row>
    <row r="681" spans="1:5" ht="12.75" customHeight="1" x14ac:dyDescent="0.2">
      <c r="A681" s="4" t="s">
        <v>253</v>
      </c>
      <c r="B681" s="4"/>
      <c r="C681" s="2">
        <v>81.569999999999993</v>
      </c>
    </row>
    <row r="682" spans="1:5" ht="12.75" customHeight="1" x14ac:dyDescent="0.2">
      <c r="A682" s="4" t="s">
        <v>257</v>
      </c>
      <c r="B682" s="4"/>
      <c r="C682" s="2">
        <v>40.79</v>
      </c>
    </row>
    <row r="683" spans="1:5" ht="12.75" customHeight="1" x14ac:dyDescent="0.2">
      <c r="A683" s="4" t="s">
        <v>258</v>
      </c>
      <c r="B683" s="4"/>
      <c r="C683" s="2">
        <v>81.569999999999993</v>
      </c>
    </row>
    <row r="684" spans="1:5" ht="12.75" customHeight="1" x14ac:dyDescent="0.2">
      <c r="A684" s="4" t="s">
        <v>259</v>
      </c>
      <c r="B684" s="4"/>
      <c r="C684" s="2">
        <v>0.03</v>
      </c>
    </row>
    <row r="685" spans="1:5" ht="12.75" customHeight="1" x14ac:dyDescent="0.2">
      <c r="A685" s="4" t="s">
        <v>260</v>
      </c>
      <c r="B685" s="4"/>
      <c r="C685" s="2">
        <v>0.03</v>
      </c>
    </row>
    <row r="686" spans="1:5" ht="12.75" customHeight="1" x14ac:dyDescent="0.2">
      <c r="A686" s="5" t="s">
        <v>251</v>
      </c>
      <c r="B686" s="5"/>
      <c r="C686" s="5"/>
      <c r="D686" s="5"/>
      <c r="E686" s="5"/>
    </row>
    <row r="687" spans="1:5" x14ac:dyDescent="0.2">
      <c r="A687" s="2" t="s">
        <v>11</v>
      </c>
      <c r="B687" s="2" t="s">
        <v>0</v>
      </c>
      <c r="C687" s="2" t="s">
        <v>113</v>
      </c>
      <c r="D687" s="2">
        <v>5528742.7400000002</v>
      </c>
      <c r="E687" s="2">
        <v>6557812.3300000001</v>
      </c>
    </row>
    <row r="688" spans="1:5" x14ac:dyDescent="0.2">
      <c r="A688" s="2" t="s">
        <v>8</v>
      </c>
      <c r="B688" s="2" t="s">
        <v>0</v>
      </c>
      <c r="C688" s="2" t="s">
        <v>114</v>
      </c>
      <c r="D688" s="2">
        <v>5528728.04</v>
      </c>
      <c r="E688" s="2">
        <v>6557733.6900000004</v>
      </c>
    </row>
    <row r="689" spans="1:5" ht="12.75" customHeight="1" x14ac:dyDescent="0.2">
      <c r="A689" s="4" t="s">
        <v>253</v>
      </c>
      <c r="B689" s="4"/>
      <c r="C689" s="2">
        <v>80</v>
      </c>
    </row>
    <row r="690" spans="1:5" ht="12.75" customHeight="1" x14ac:dyDescent="0.2">
      <c r="A690" s="5" t="s">
        <v>254</v>
      </c>
      <c r="B690" s="5"/>
      <c r="C690" s="5"/>
      <c r="D690" s="5"/>
      <c r="E690" s="5"/>
    </row>
    <row r="691" spans="1:5" x14ac:dyDescent="0.2">
      <c r="A691" s="2" t="s">
        <v>8</v>
      </c>
      <c r="B691" s="2" t="s">
        <v>0</v>
      </c>
      <c r="C691" s="2" t="s">
        <v>114</v>
      </c>
      <c r="D691" s="2">
        <v>5528728.04</v>
      </c>
      <c r="E691" s="2">
        <v>6557733.6900000004</v>
      </c>
    </row>
    <row r="692" spans="1:5" x14ac:dyDescent="0.2">
      <c r="A692" s="2" t="s">
        <v>3</v>
      </c>
      <c r="B692" s="2" t="s">
        <v>0</v>
      </c>
      <c r="C692" s="2" t="s">
        <v>115</v>
      </c>
      <c r="D692" s="2">
        <v>5528720.54</v>
      </c>
      <c r="E692" s="2">
        <v>6557693.5999999996</v>
      </c>
    </row>
    <row r="693" spans="1:5" x14ac:dyDescent="0.2">
      <c r="A693" s="2" t="s">
        <v>11</v>
      </c>
      <c r="B693" s="2" t="s">
        <v>0</v>
      </c>
      <c r="C693" s="2" t="s">
        <v>116</v>
      </c>
      <c r="D693" s="2">
        <v>5528712.9400000004</v>
      </c>
      <c r="E693" s="2">
        <v>6557653.5199999996</v>
      </c>
    </row>
    <row r="694" spans="1:5" ht="12.75" customHeight="1" x14ac:dyDescent="0.2">
      <c r="A694" s="4" t="s">
        <v>255</v>
      </c>
      <c r="B694" s="4"/>
      <c r="C694" s="2">
        <v>32950</v>
      </c>
    </row>
    <row r="695" spans="1:5" ht="12.75" customHeight="1" x14ac:dyDescent="0.2">
      <c r="A695" s="4" t="s">
        <v>256</v>
      </c>
      <c r="B695" s="4"/>
      <c r="C695" s="2">
        <v>0</v>
      </c>
      <c r="D695" s="3" t="s">
        <v>270</v>
      </c>
    </row>
    <row r="696" spans="1:5" ht="12.75" customHeight="1" x14ac:dyDescent="0.2">
      <c r="A696" s="4" t="s">
        <v>253</v>
      </c>
      <c r="B696" s="4"/>
      <c r="C696" s="2">
        <v>81.569999999999993</v>
      </c>
    </row>
    <row r="697" spans="1:5" ht="12.75" customHeight="1" x14ac:dyDescent="0.2">
      <c r="A697" s="4" t="s">
        <v>257</v>
      </c>
      <c r="B697" s="4"/>
      <c r="C697" s="2">
        <v>40.79</v>
      </c>
    </row>
    <row r="698" spans="1:5" ht="12.75" customHeight="1" x14ac:dyDescent="0.2">
      <c r="A698" s="4" t="s">
        <v>258</v>
      </c>
      <c r="B698" s="4"/>
      <c r="C698" s="2">
        <v>81.569999999999993</v>
      </c>
    </row>
    <row r="699" spans="1:5" ht="12.75" customHeight="1" x14ac:dyDescent="0.2">
      <c r="A699" s="4" t="s">
        <v>259</v>
      </c>
      <c r="B699" s="4"/>
      <c r="C699" s="2">
        <v>0.03</v>
      </c>
    </row>
    <row r="700" spans="1:5" ht="12.75" customHeight="1" x14ac:dyDescent="0.2">
      <c r="A700" s="4" t="s">
        <v>260</v>
      </c>
      <c r="B700" s="4"/>
      <c r="C700" s="2">
        <v>0.03</v>
      </c>
    </row>
    <row r="701" spans="1:5" ht="12.75" customHeight="1" x14ac:dyDescent="0.2">
      <c r="A701" s="5" t="s">
        <v>251</v>
      </c>
      <c r="B701" s="5"/>
      <c r="C701" s="5"/>
      <c r="D701" s="5"/>
      <c r="E701" s="5"/>
    </row>
    <row r="702" spans="1:5" x14ac:dyDescent="0.2">
      <c r="A702" s="2" t="s">
        <v>11</v>
      </c>
      <c r="B702" s="2" t="s">
        <v>0</v>
      </c>
      <c r="C702" s="2" t="s">
        <v>116</v>
      </c>
      <c r="D702" s="2">
        <v>5528712.9400000004</v>
      </c>
      <c r="E702" s="2">
        <v>6557653.5199999996</v>
      </c>
    </row>
    <row r="703" spans="1:5" x14ac:dyDescent="0.2">
      <c r="A703" s="2" t="s">
        <v>8</v>
      </c>
      <c r="B703" s="2" t="s">
        <v>0</v>
      </c>
      <c r="C703" s="2" t="s">
        <v>117</v>
      </c>
      <c r="D703" s="2">
        <v>5528515.71</v>
      </c>
      <c r="E703" s="2">
        <v>6556612.9800000004</v>
      </c>
    </row>
    <row r="704" spans="1:5" ht="12.75" customHeight="1" x14ac:dyDescent="0.2">
      <c r="A704" s="4" t="s">
        <v>253</v>
      </c>
      <c r="B704" s="4"/>
      <c r="C704" s="2">
        <v>1059.07</v>
      </c>
    </row>
    <row r="705" spans="1:5" ht="12.75" customHeight="1" x14ac:dyDescent="0.2">
      <c r="A705" s="5" t="s">
        <v>254</v>
      </c>
      <c r="B705" s="5"/>
      <c r="C705" s="5"/>
      <c r="D705" s="5"/>
      <c r="E705" s="5"/>
    </row>
    <row r="706" spans="1:5" x14ac:dyDescent="0.2">
      <c r="A706" s="2" t="s">
        <v>8</v>
      </c>
      <c r="B706" s="2" t="s">
        <v>0</v>
      </c>
      <c r="C706" s="2" t="s">
        <v>117</v>
      </c>
      <c r="D706" s="2">
        <v>5528515.71</v>
      </c>
      <c r="E706" s="2">
        <v>6556612.9800000004</v>
      </c>
    </row>
    <row r="707" spans="1:5" x14ac:dyDescent="0.2">
      <c r="A707" s="2" t="s">
        <v>3</v>
      </c>
      <c r="B707" s="2" t="s">
        <v>0</v>
      </c>
      <c r="C707" s="2" t="s">
        <v>118</v>
      </c>
      <c r="D707" s="2">
        <v>5528507.79</v>
      </c>
      <c r="E707" s="2">
        <v>6556571.2300000004</v>
      </c>
    </row>
    <row r="708" spans="1:5" x14ac:dyDescent="0.2">
      <c r="A708" s="2" t="s">
        <v>11</v>
      </c>
      <c r="B708" s="2" t="s">
        <v>0</v>
      </c>
      <c r="C708" s="2" t="s">
        <v>119</v>
      </c>
      <c r="D708" s="2">
        <v>5528499.9800000004</v>
      </c>
      <c r="E708" s="2">
        <v>6556529.4500000002</v>
      </c>
    </row>
    <row r="709" spans="1:5" ht="12.75" customHeight="1" x14ac:dyDescent="0.2">
      <c r="A709" s="4" t="s">
        <v>255</v>
      </c>
      <c r="B709" s="4"/>
      <c r="C709" s="2">
        <v>32950</v>
      </c>
    </row>
    <row r="710" spans="1:5" ht="12.75" customHeight="1" x14ac:dyDescent="0.2">
      <c r="A710" s="4" t="s">
        <v>256</v>
      </c>
      <c r="B710" s="4"/>
      <c r="C710" s="2">
        <v>0</v>
      </c>
      <c r="D710" s="3" t="s">
        <v>269</v>
      </c>
    </row>
    <row r="711" spans="1:5" ht="12.75" customHeight="1" x14ac:dyDescent="0.2">
      <c r="A711" s="4" t="s">
        <v>253</v>
      </c>
      <c r="B711" s="4"/>
      <c r="C711" s="2">
        <v>85</v>
      </c>
    </row>
    <row r="712" spans="1:5" ht="12.75" customHeight="1" x14ac:dyDescent="0.2">
      <c r="A712" s="4" t="s">
        <v>257</v>
      </c>
      <c r="B712" s="4"/>
      <c r="C712" s="2">
        <v>42.5</v>
      </c>
    </row>
    <row r="713" spans="1:5" ht="12.75" customHeight="1" x14ac:dyDescent="0.2">
      <c r="A713" s="4" t="s">
        <v>258</v>
      </c>
      <c r="B713" s="4"/>
      <c r="C713" s="2">
        <v>85</v>
      </c>
    </row>
    <row r="714" spans="1:5" ht="12.75" customHeight="1" x14ac:dyDescent="0.2">
      <c r="A714" s="4" t="s">
        <v>259</v>
      </c>
      <c r="B714" s="4"/>
      <c r="C714" s="2">
        <v>0.03</v>
      </c>
    </row>
    <row r="715" spans="1:5" ht="12.75" customHeight="1" x14ac:dyDescent="0.2">
      <c r="A715" s="4" t="s">
        <v>260</v>
      </c>
      <c r="B715" s="4"/>
      <c r="C715" s="2">
        <v>0.03</v>
      </c>
    </row>
    <row r="716" spans="1:5" ht="12.75" customHeight="1" x14ac:dyDescent="0.2">
      <c r="A716" s="5" t="s">
        <v>251</v>
      </c>
      <c r="B716" s="5"/>
      <c r="C716" s="5"/>
      <c r="D716" s="5"/>
      <c r="E716" s="5"/>
    </row>
    <row r="717" spans="1:5" x14ac:dyDescent="0.2">
      <c r="A717" s="2" t="s">
        <v>11</v>
      </c>
      <c r="B717" s="2" t="s">
        <v>0</v>
      </c>
      <c r="C717" s="2" t="s">
        <v>119</v>
      </c>
      <c r="D717" s="2">
        <v>5528499.9800000004</v>
      </c>
      <c r="E717" s="2">
        <v>6556529.4500000002</v>
      </c>
    </row>
    <row r="718" spans="1:5" x14ac:dyDescent="0.2">
      <c r="A718" s="2" t="s">
        <v>8</v>
      </c>
      <c r="B718" s="2" t="s">
        <v>0</v>
      </c>
      <c r="C718" s="2" t="s">
        <v>120</v>
      </c>
      <c r="D718" s="2">
        <v>5528483.5499999998</v>
      </c>
      <c r="E718" s="2">
        <v>6556441.5300000003</v>
      </c>
    </row>
    <row r="719" spans="1:5" ht="12.75" customHeight="1" x14ac:dyDescent="0.2">
      <c r="A719" s="4" t="s">
        <v>253</v>
      </c>
      <c r="B719" s="4"/>
      <c r="C719" s="2">
        <v>89.44</v>
      </c>
    </row>
    <row r="720" spans="1:5" ht="12.75" customHeight="1" x14ac:dyDescent="0.2">
      <c r="A720" s="5" t="s">
        <v>254</v>
      </c>
      <c r="B720" s="5"/>
      <c r="C720" s="5"/>
      <c r="D720" s="5"/>
      <c r="E720" s="5"/>
    </row>
    <row r="721" spans="1:5" x14ac:dyDescent="0.2">
      <c r="A721" s="2" t="s">
        <v>8</v>
      </c>
      <c r="B721" s="2" t="s">
        <v>0</v>
      </c>
      <c r="C721" s="2" t="s">
        <v>120</v>
      </c>
      <c r="D721" s="2">
        <v>5528483.5499999998</v>
      </c>
      <c r="E721" s="2">
        <v>6556441.5300000003</v>
      </c>
    </row>
    <row r="722" spans="1:5" x14ac:dyDescent="0.2">
      <c r="A722" s="2" t="s">
        <v>3</v>
      </c>
      <c r="B722" s="2" t="s">
        <v>0</v>
      </c>
      <c r="C722" s="2" t="s">
        <v>121</v>
      </c>
      <c r="D722" s="2">
        <v>5528475.75</v>
      </c>
      <c r="E722" s="2">
        <v>6556399.75</v>
      </c>
    </row>
    <row r="723" spans="1:5" x14ac:dyDescent="0.2">
      <c r="A723" s="2" t="s">
        <v>11</v>
      </c>
      <c r="B723" s="2" t="s">
        <v>0</v>
      </c>
      <c r="C723" s="2" t="s">
        <v>122</v>
      </c>
      <c r="D723" s="2">
        <v>5528467.8300000001</v>
      </c>
      <c r="E723" s="2">
        <v>6556358</v>
      </c>
    </row>
    <row r="724" spans="1:5" ht="12.75" customHeight="1" x14ac:dyDescent="0.2">
      <c r="A724" s="4" t="s">
        <v>255</v>
      </c>
      <c r="B724" s="4"/>
      <c r="C724" s="2">
        <v>32950</v>
      </c>
    </row>
    <row r="725" spans="1:5" ht="12.75" customHeight="1" x14ac:dyDescent="0.2">
      <c r="A725" s="4" t="s">
        <v>256</v>
      </c>
      <c r="B725" s="4"/>
      <c r="C725" s="2">
        <v>0</v>
      </c>
      <c r="D725" s="3" t="s">
        <v>270</v>
      </c>
    </row>
    <row r="726" spans="1:5" ht="12.75" customHeight="1" x14ac:dyDescent="0.2">
      <c r="A726" s="4" t="s">
        <v>253</v>
      </c>
      <c r="B726" s="4"/>
      <c r="C726" s="2">
        <v>85</v>
      </c>
    </row>
    <row r="727" spans="1:5" ht="12.75" customHeight="1" x14ac:dyDescent="0.2">
      <c r="A727" s="4" t="s">
        <v>257</v>
      </c>
      <c r="B727" s="4"/>
      <c r="C727" s="2">
        <v>42.5</v>
      </c>
    </row>
    <row r="728" spans="1:5" ht="12.75" customHeight="1" x14ac:dyDescent="0.2">
      <c r="A728" s="4" t="s">
        <v>258</v>
      </c>
      <c r="B728" s="4"/>
      <c r="C728" s="2">
        <v>85</v>
      </c>
    </row>
    <row r="729" spans="1:5" ht="12.75" customHeight="1" x14ac:dyDescent="0.2">
      <c r="A729" s="4" t="s">
        <v>259</v>
      </c>
      <c r="B729" s="4"/>
      <c r="C729" s="2">
        <v>0.03</v>
      </c>
    </row>
    <row r="730" spans="1:5" ht="12.75" customHeight="1" x14ac:dyDescent="0.2">
      <c r="A730" s="4" t="s">
        <v>260</v>
      </c>
      <c r="B730" s="4"/>
      <c r="C730" s="2">
        <v>0.03</v>
      </c>
    </row>
    <row r="731" spans="1:5" ht="12.75" customHeight="1" x14ac:dyDescent="0.2">
      <c r="A731" s="5" t="s">
        <v>251</v>
      </c>
      <c r="B731" s="5"/>
      <c r="C731" s="5"/>
      <c r="D731" s="5"/>
      <c r="E731" s="5"/>
    </row>
    <row r="732" spans="1:5" x14ac:dyDescent="0.2">
      <c r="A732" s="2" t="s">
        <v>11</v>
      </c>
      <c r="B732" s="2" t="s">
        <v>0</v>
      </c>
      <c r="C732" s="2" t="s">
        <v>122</v>
      </c>
      <c r="D732" s="2">
        <v>5528467.8300000001</v>
      </c>
      <c r="E732" s="2">
        <v>6556358</v>
      </c>
    </row>
    <row r="733" spans="1:5" x14ac:dyDescent="0.2">
      <c r="A733" s="2" t="s">
        <v>271</v>
      </c>
      <c r="B733" s="2" t="s">
        <v>0</v>
      </c>
      <c r="C733" s="2" t="s">
        <v>123</v>
      </c>
      <c r="D733" s="2">
        <v>5528330.7999999998</v>
      </c>
      <c r="E733" s="2">
        <v>6555635.0599999996</v>
      </c>
    </row>
    <row r="734" spans="1:5" ht="12.75" customHeight="1" x14ac:dyDescent="0.2">
      <c r="A734" s="4" t="s">
        <v>253</v>
      </c>
      <c r="B734" s="4"/>
      <c r="C734" s="2">
        <v>735.81</v>
      </c>
    </row>
    <row r="735" spans="1:5" ht="12.75" customHeight="1" x14ac:dyDescent="0.2">
      <c r="A735" s="6"/>
      <c r="B735" s="6"/>
      <c r="C735" s="5"/>
      <c r="D735" s="5"/>
      <c r="E735" s="5"/>
    </row>
    <row r="736" spans="1:5" ht="12.75" customHeight="1" x14ac:dyDescent="0.2">
      <c r="A736" s="6"/>
      <c r="B736" s="6"/>
      <c r="C736" s="5"/>
      <c r="D736" s="5"/>
      <c r="E736" s="5"/>
    </row>
    <row r="737" spans="1:5" ht="12.75" customHeight="1" x14ac:dyDescent="0.2">
      <c r="A737" s="6" t="s">
        <v>228</v>
      </c>
      <c r="B737" s="6"/>
      <c r="C737" s="7" t="s">
        <v>237</v>
      </c>
      <c r="D737" s="7"/>
      <c r="E737" s="7"/>
    </row>
    <row r="738" spans="1:5" ht="13.5" thickBot="1" x14ac:dyDescent="0.25">
      <c r="A738" s="8"/>
      <c r="B738" s="8"/>
      <c r="C738" s="9" t="s">
        <v>272</v>
      </c>
      <c r="D738" s="10" t="s">
        <v>273</v>
      </c>
      <c r="E738" s="10" t="s">
        <v>274</v>
      </c>
    </row>
    <row r="739" spans="1:5" ht="12.75" customHeight="1" x14ac:dyDescent="0.2">
      <c r="A739" s="5" t="s">
        <v>254</v>
      </c>
      <c r="B739" s="5"/>
      <c r="C739" s="5"/>
      <c r="D739" s="5"/>
      <c r="E739" s="5"/>
    </row>
    <row r="740" spans="1:5" x14ac:dyDescent="0.2">
      <c r="A740" s="2" t="s">
        <v>8</v>
      </c>
      <c r="B740" s="2" t="s">
        <v>0</v>
      </c>
      <c r="C740" s="2" t="s">
        <v>124</v>
      </c>
      <c r="D740" s="2">
        <v>5528882.54</v>
      </c>
      <c r="E740" s="2">
        <v>6558502.3099999996</v>
      </c>
    </row>
    <row r="741" spans="1:5" x14ac:dyDescent="0.2">
      <c r="A741" s="2" t="s">
        <v>3</v>
      </c>
      <c r="B741" s="2" t="s">
        <v>0</v>
      </c>
      <c r="C741" s="2" t="s">
        <v>125</v>
      </c>
      <c r="D741" s="2">
        <v>5528878.6600000001</v>
      </c>
      <c r="E741" s="2">
        <v>6558481.8700000001</v>
      </c>
    </row>
    <row r="742" spans="1:5" x14ac:dyDescent="0.2">
      <c r="A742" s="2" t="s">
        <v>11</v>
      </c>
      <c r="B742" s="2" t="s">
        <v>0</v>
      </c>
      <c r="C742" s="2" t="s">
        <v>126</v>
      </c>
      <c r="D742" s="2">
        <v>5528876.5</v>
      </c>
      <c r="E742" s="2">
        <v>6558461.1900000004</v>
      </c>
    </row>
    <row r="743" spans="1:5" ht="12.75" customHeight="1" x14ac:dyDescent="0.2">
      <c r="A743" s="4" t="s">
        <v>255</v>
      </c>
      <c r="B743" s="4"/>
      <c r="C743" s="2">
        <v>500</v>
      </c>
    </row>
    <row r="744" spans="1:5" ht="12.75" customHeight="1" x14ac:dyDescent="0.2">
      <c r="A744" s="4" t="s">
        <v>256</v>
      </c>
      <c r="B744" s="4"/>
      <c r="C744" s="2">
        <v>0.08</v>
      </c>
      <c r="D744" s="3" t="s">
        <v>269</v>
      </c>
    </row>
    <row r="745" spans="1:5" ht="12.75" customHeight="1" x14ac:dyDescent="0.2">
      <c r="A745" s="4" t="s">
        <v>253</v>
      </c>
      <c r="B745" s="4"/>
      <c r="C745" s="2">
        <v>41.57</v>
      </c>
    </row>
    <row r="746" spans="1:5" ht="12.75" customHeight="1" x14ac:dyDescent="0.2">
      <c r="A746" s="4" t="s">
        <v>257</v>
      </c>
      <c r="B746" s="4"/>
      <c r="C746" s="2">
        <v>20.8</v>
      </c>
    </row>
    <row r="747" spans="1:5" ht="12.75" customHeight="1" x14ac:dyDescent="0.2">
      <c r="A747" s="4" t="s">
        <v>258</v>
      </c>
      <c r="B747" s="4"/>
      <c r="C747" s="2">
        <v>41.56</v>
      </c>
    </row>
    <row r="748" spans="1:5" ht="12.75" customHeight="1" x14ac:dyDescent="0.2">
      <c r="A748" s="4" t="s">
        <v>259</v>
      </c>
      <c r="B748" s="4"/>
      <c r="C748" s="2">
        <v>0.43</v>
      </c>
    </row>
    <row r="749" spans="1:5" ht="12.75" customHeight="1" x14ac:dyDescent="0.2">
      <c r="A749" s="4" t="s">
        <v>260</v>
      </c>
      <c r="B749" s="4"/>
      <c r="C749" s="2">
        <v>0.43</v>
      </c>
    </row>
    <row r="750" spans="1:5" ht="12.75" customHeight="1" x14ac:dyDescent="0.2">
      <c r="A750" s="5" t="s">
        <v>251</v>
      </c>
      <c r="B750" s="5"/>
      <c r="C750" s="5"/>
      <c r="D750" s="5"/>
      <c r="E750" s="5"/>
    </row>
    <row r="751" spans="1:5" x14ac:dyDescent="0.2">
      <c r="A751" s="2" t="s">
        <v>11</v>
      </c>
      <c r="B751" s="2" t="s">
        <v>0</v>
      </c>
      <c r="C751" s="2" t="s">
        <v>126</v>
      </c>
      <c r="D751" s="2">
        <v>5528876.5</v>
      </c>
      <c r="E751" s="2">
        <v>6558461.1900000004</v>
      </c>
    </row>
    <row r="752" spans="1:5" x14ac:dyDescent="0.2">
      <c r="A752" s="2" t="s">
        <v>8</v>
      </c>
      <c r="B752" s="2" t="s">
        <v>0</v>
      </c>
      <c r="C752" s="2" t="s">
        <v>127</v>
      </c>
      <c r="D752" s="2">
        <v>5528875.5700000003</v>
      </c>
      <c r="E752" s="2">
        <v>6558452.2599999998</v>
      </c>
    </row>
    <row r="753" spans="1:5" ht="12.75" customHeight="1" x14ac:dyDescent="0.2">
      <c r="A753" s="4" t="s">
        <v>253</v>
      </c>
      <c r="B753" s="4"/>
      <c r="C753" s="2">
        <v>8.98</v>
      </c>
    </row>
    <row r="754" spans="1:5" ht="12.75" customHeight="1" x14ac:dyDescent="0.2">
      <c r="A754" s="5" t="s">
        <v>254</v>
      </c>
      <c r="B754" s="5"/>
      <c r="C754" s="5"/>
      <c r="D754" s="5"/>
      <c r="E754" s="5"/>
    </row>
    <row r="755" spans="1:5" x14ac:dyDescent="0.2">
      <c r="A755" s="2" t="s">
        <v>8</v>
      </c>
      <c r="B755" s="2" t="s">
        <v>0</v>
      </c>
      <c r="C755" s="2" t="s">
        <v>127</v>
      </c>
      <c r="D755" s="2">
        <v>5528875.5700000003</v>
      </c>
      <c r="E755" s="2">
        <v>6558452.2599999998</v>
      </c>
    </row>
    <row r="756" spans="1:5" x14ac:dyDescent="0.2">
      <c r="A756" s="2" t="s">
        <v>3</v>
      </c>
      <c r="B756" s="2" t="s">
        <v>0</v>
      </c>
      <c r="C756" s="2" t="s">
        <v>128</v>
      </c>
      <c r="D756" s="2">
        <v>5528873.4000000004</v>
      </c>
      <c r="E756" s="2">
        <v>6558431.5700000003</v>
      </c>
    </row>
    <row r="757" spans="1:5" x14ac:dyDescent="0.2">
      <c r="A757" s="2" t="s">
        <v>11</v>
      </c>
      <c r="B757" s="2" t="s">
        <v>0</v>
      </c>
      <c r="C757" s="2" t="s">
        <v>129</v>
      </c>
      <c r="D757" s="2">
        <v>5528869.5300000003</v>
      </c>
      <c r="E757" s="2">
        <v>6558411.1399999997</v>
      </c>
    </row>
    <row r="758" spans="1:5" ht="12.75" customHeight="1" x14ac:dyDescent="0.2">
      <c r="A758" s="4" t="s">
        <v>255</v>
      </c>
      <c r="B758" s="4"/>
      <c r="C758" s="2">
        <v>500</v>
      </c>
    </row>
    <row r="759" spans="1:5" ht="12.75" customHeight="1" x14ac:dyDescent="0.2">
      <c r="A759" s="4" t="s">
        <v>256</v>
      </c>
      <c r="B759" s="4"/>
      <c r="C759" s="2">
        <v>0.08</v>
      </c>
      <c r="D759" s="3" t="s">
        <v>270</v>
      </c>
    </row>
    <row r="760" spans="1:5" ht="12.75" customHeight="1" x14ac:dyDescent="0.2">
      <c r="A760" s="4" t="s">
        <v>253</v>
      </c>
      <c r="B760" s="4"/>
      <c r="C760" s="2">
        <v>41.57</v>
      </c>
    </row>
    <row r="761" spans="1:5" ht="12.75" customHeight="1" x14ac:dyDescent="0.2">
      <c r="A761" s="4" t="s">
        <v>257</v>
      </c>
      <c r="B761" s="4"/>
      <c r="C761" s="2">
        <v>20.8</v>
      </c>
    </row>
    <row r="762" spans="1:5" ht="12.75" customHeight="1" x14ac:dyDescent="0.2">
      <c r="A762" s="4" t="s">
        <v>258</v>
      </c>
      <c r="B762" s="4"/>
      <c r="C762" s="2">
        <v>41.56</v>
      </c>
    </row>
    <row r="763" spans="1:5" ht="12.75" customHeight="1" x14ac:dyDescent="0.2">
      <c r="A763" s="4" t="s">
        <v>259</v>
      </c>
      <c r="B763" s="4"/>
      <c r="C763" s="2">
        <v>0.43</v>
      </c>
    </row>
    <row r="764" spans="1:5" ht="12.75" customHeight="1" x14ac:dyDescent="0.2">
      <c r="A764" s="4" t="s">
        <v>260</v>
      </c>
      <c r="B764" s="4"/>
      <c r="C764" s="2">
        <v>0.43</v>
      </c>
    </row>
    <row r="765" spans="1:5" ht="12.75" customHeight="1" x14ac:dyDescent="0.2">
      <c r="A765" s="5" t="s">
        <v>251</v>
      </c>
      <c r="B765" s="5"/>
      <c r="C765" s="5"/>
      <c r="D765" s="5"/>
      <c r="E765" s="5"/>
    </row>
    <row r="766" spans="1:5" x14ac:dyDescent="0.2">
      <c r="A766" s="2" t="s">
        <v>11</v>
      </c>
      <c r="B766" s="2" t="s">
        <v>0</v>
      </c>
      <c r="C766" s="2" t="s">
        <v>129</v>
      </c>
      <c r="D766" s="2">
        <v>5528869.5300000003</v>
      </c>
      <c r="E766" s="2">
        <v>6558411.1399999997</v>
      </c>
    </row>
    <row r="767" spans="1:5" x14ac:dyDescent="0.2">
      <c r="A767" s="2" t="s">
        <v>8</v>
      </c>
      <c r="B767" s="2" t="s">
        <v>0</v>
      </c>
      <c r="C767" s="2" t="s">
        <v>130</v>
      </c>
      <c r="D767" s="2">
        <v>5528867.6699999999</v>
      </c>
      <c r="E767" s="2">
        <v>6558401.3099999996</v>
      </c>
    </row>
    <row r="768" spans="1:5" ht="12.75" customHeight="1" x14ac:dyDescent="0.2">
      <c r="A768" s="4" t="s">
        <v>253</v>
      </c>
      <c r="B768" s="4"/>
      <c r="C768" s="2">
        <v>10</v>
      </c>
    </row>
    <row r="769" spans="1:5" ht="12.75" customHeight="1" x14ac:dyDescent="0.2">
      <c r="A769" s="5" t="s">
        <v>254</v>
      </c>
      <c r="B769" s="5"/>
      <c r="C769" s="5"/>
      <c r="D769" s="5"/>
      <c r="E769" s="5"/>
    </row>
    <row r="770" spans="1:5" x14ac:dyDescent="0.2">
      <c r="A770" s="2" t="s">
        <v>8</v>
      </c>
      <c r="B770" s="2" t="s">
        <v>0</v>
      </c>
      <c r="C770" s="2" t="s">
        <v>130</v>
      </c>
      <c r="D770" s="2">
        <v>5528867.6699999999</v>
      </c>
      <c r="E770" s="2">
        <v>6558401.3099999996</v>
      </c>
    </row>
    <row r="771" spans="1:5" x14ac:dyDescent="0.2">
      <c r="A771" s="2" t="s">
        <v>3</v>
      </c>
      <c r="B771" s="2" t="s">
        <v>0</v>
      </c>
      <c r="C771" s="2" t="s">
        <v>131</v>
      </c>
      <c r="D771" s="2">
        <v>5528856.7000000002</v>
      </c>
      <c r="E771" s="2">
        <v>6558343.4800000004</v>
      </c>
    </row>
    <row r="772" spans="1:5" x14ac:dyDescent="0.2">
      <c r="A772" s="2" t="s">
        <v>11</v>
      </c>
      <c r="B772" s="2" t="s">
        <v>0</v>
      </c>
      <c r="C772" s="2" t="s">
        <v>132</v>
      </c>
      <c r="D772" s="2">
        <v>5528849.1600000001</v>
      </c>
      <c r="E772" s="2">
        <v>6558285.0999999996</v>
      </c>
    </row>
    <row r="773" spans="1:5" ht="12.75" customHeight="1" x14ac:dyDescent="0.2">
      <c r="A773" s="4" t="s">
        <v>255</v>
      </c>
      <c r="B773" s="4"/>
      <c r="C773" s="2">
        <v>2000</v>
      </c>
    </row>
    <row r="774" spans="1:5" ht="12.75" customHeight="1" x14ac:dyDescent="0.2">
      <c r="A774" s="4" t="s">
        <v>256</v>
      </c>
      <c r="B774" s="4"/>
      <c r="C774" s="2">
        <v>0.06</v>
      </c>
      <c r="D774" s="3" t="s">
        <v>269</v>
      </c>
    </row>
    <row r="775" spans="1:5" ht="12.75" customHeight="1" x14ac:dyDescent="0.2">
      <c r="A775" s="4" t="s">
        <v>253</v>
      </c>
      <c r="B775" s="4"/>
      <c r="C775" s="2">
        <v>117.7</v>
      </c>
    </row>
    <row r="776" spans="1:5" ht="12.75" customHeight="1" x14ac:dyDescent="0.2">
      <c r="A776" s="4" t="s">
        <v>257</v>
      </c>
      <c r="B776" s="4"/>
      <c r="C776" s="2">
        <v>58.87</v>
      </c>
    </row>
    <row r="777" spans="1:5" ht="12.75" customHeight="1" x14ac:dyDescent="0.2">
      <c r="A777" s="4" t="s">
        <v>258</v>
      </c>
      <c r="B777" s="4"/>
      <c r="C777" s="2">
        <v>117.68</v>
      </c>
    </row>
    <row r="778" spans="1:5" ht="12.75" customHeight="1" x14ac:dyDescent="0.2">
      <c r="A778" s="4" t="s">
        <v>259</v>
      </c>
      <c r="B778" s="4"/>
      <c r="C778" s="2">
        <v>0.87</v>
      </c>
    </row>
    <row r="779" spans="1:5" ht="12.75" customHeight="1" x14ac:dyDescent="0.2">
      <c r="A779" s="4" t="s">
        <v>260</v>
      </c>
      <c r="B779" s="4"/>
      <c r="C779" s="2">
        <v>0.87</v>
      </c>
    </row>
    <row r="780" spans="1:5" ht="12.75" customHeight="1" x14ac:dyDescent="0.2">
      <c r="A780" s="5" t="s">
        <v>251</v>
      </c>
      <c r="B780" s="5"/>
      <c r="C780" s="5"/>
      <c r="D780" s="5"/>
      <c r="E780" s="5"/>
    </row>
    <row r="781" spans="1:5" x14ac:dyDescent="0.2">
      <c r="A781" s="2" t="s">
        <v>11</v>
      </c>
      <c r="B781" s="2" t="s">
        <v>0</v>
      </c>
      <c r="C781" s="2" t="s">
        <v>132</v>
      </c>
      <c r="D781" s="2">
        <v>5528849.1600000001</v>
      </c>
      <c r="E781" s="2">
        <v>6558285.0999999996</v>
      </c>
    </row>
    <row r="782" spans="1:5" x14ac:dyDescent="0.2">
      <c r="A782" s="2" t="s">
        <v>8</v>
      </c>
      <c r="B782" s="2" t="s">
        <v>0</v>
      </c>
      <c r="C782" s="2" t="s">
        <v>133</v>
      </c>
      <c r="D782" s="2">
        <v>5528841.6600000001</v>
      </c>
      <c r="E782" s="2">
        <v>6558227.0599999996</v>
      </c>
    </row>
    <row r="783" spans="1:5" ht="12.75" customHeight="1" x14ac:dyDescent="0.2">
      <c r="A783" s="4" t="s">
        <v>253</v>
      </c>
      <c r="B783" s="4"/>
      <c r="C783" s="2">
        <v>58.52</v>
      </c>
    </row>
    <row r="784" spans="1:5" ht="12.75" customHeight="1" x14ac:dyDescent="0.2">
      <c r="A784" s="5" t="s">
        <v>254</v>
      </c>
      <c r="B784" s="5"/>
      <c r="C784" s="5"/>
      <c r="D784" s="5"/>
      <c r="E784" s="5"/>
    </row>
    <row r="785" spans="1:5" x14ac:dyDescent="0.2">
      <c r="A785" s="2" t="s">
        <v>8</v>
      </c>
      <c r="B785" s="2" t="s">
        <v>0</v>
      </c>
      <c r="C785" s="2" t="s">
        <v>133</v>
      </c>
      <c r="D785" s="2">
        <v>5528841.6600000001</v>
      </c>
      <c r="E785" s="2">
        <v>6558227.0599999996</v>
      </c>
    </row>
    <row r="786" spans="1:5" x14ac:dyDescent="0.2">
      <c r="A786" s="2" t="s">
        <v>3</v>
      </c>
      <c r="B786" s="2" t="s">
        <v>0</v>
      </c>
      <c r="C786" s="2" t="s">
        <v>134</v>
      </c>
      <c r="D786" s="2">
        <v>5528836.0099999998</v>
      </c>
      <c r="E786" s="2">
        <v>6558183.2699999996</v>
      </c>
    </row>
    <row r="787" spans="1:5" x14ac:dyDescent="0.2">
      <c r="A787" s="2" t="s">
        <v>11</v>
      </c>
      <c r="B787" s="2" t="s">
        <v>0</v>
      </c>
      <c r="C787" s="2" t="s">
        <v>135</v>
      </c>
      <c r="D787" s="2">
        <v>5528827.7800000003</v>
      </c>
      <c r="E787" s="2">
        <v>6558139.9000000004</v>
      </c>
    </row>
    <row r="788" spans="1:5" ht="12.75" customHeight="1" x14ac:dyDescent="0.2">
      <c r="A788" s="4" t="s">
        <v>255</v>
      </c>
      <c r="B788" s="4"/>
      <c r="C788" s="2">
        <v>1500</v>
      </c>
    </row>
    <row r="789" spans="1:5" ht="12.75" customHeight="1" x14ac:dyDescent="0.2">
      <c r="A789" s="4" t="s">
        <v>256</v>
      </c>
      <c r="B789" s="4"/>
      <c r="C789" s="2">
        <v>0.06</v>
      </c>
      <c r="D789" s="3" t="s">
        <v>270</v>
      </c>
    </row>
    <row r="790" spans="1:5" ht="12.75" customHeight="1" x14ac:dyDescent="0.2">
      <c r="A790" s="4" t="s">
        <v>253</v>
      </c>
      <c r="B790" s="4"/>
      <c r="C790" s="2">
        <v>88.27</v>
      </c>
    </row>
    <row r="791" spans="1:5" ht="12.75" customHeight="1" x14ac:dyDescent="0.2">
      <c r="A791" s="4" t="s">
        <v>257</v>
      </c>
      <c r="B791" s="4"/>
      <c r="C791" s="2">
        <v>44.15</v>
      </c>
    </row>
    <row r="792" spans="1:5" ht="12.75" customHeight="1" x14ac:dyDescent="0.2">
      <c r="A792" s="4" t="s">
        <v>258</v>
      </c>
      <c r="B792" s="4"/>
      <c r="C792" s="2">
        <v>88.26</v>
      </c>
    </row>
    <row r="793" spans="1:5" ht="12.75" customHeight="1" x14ac:dyDescent="0.2">
      <c r="A793" s="4" t="s">
        <v>259</v>
      </c>
      <c r="B793" s="4"/>
      <c r="C793" s="2">
        <v>0.65</v>
      </c>
    </row>
    <row r="794" spans="1:5" ht="12.75" customHeight="1" x14ac:dyDescent="0.2">
      <c r="A794" s="4" t="s">
        <v>260</v>
      </c>
      <c r="B794" s="4"/>
      <c r="C794" s="2">
        <v>0.65</v>
      </c>
    </row>
    <row r="795" spans="1:5" ht="12.75" customHeight="1" x14ac:dyDescent="0.2">
      <c r="A795" s="5" t="s">
        <v>251</v>
      </c>
      <c r="B795" s="5"/>
      <c r="C795" s="5"/>
      <c r="D795" s="5"/>
      <c r="E795" s="5"/>
    </row>
    <row r="796" spans="1:5" x14ac:dyDescent="0.2">
      <c r="A796" s="2" t="s">
        <v>11</v>
      </c>
      <c r="B796" s="2" t="s">
        <v>0</v>
      </c>
      <c r="C796" s="2" t="s">
        <v>135</v>
      </c>
      <c r="D796" s="2">
        <v>5528827.7800000003</v>
      </c>
      <c r="E796" s="2">
        <v>6558139.9000000004</v>
      </c>
    </row>
    <row r="797" spans="1:5" x14ac:dyDescent="0.2">
      <c r="A797" s="2" t="s">
        <v>1</v>
      </c>
      <c r="B797" s="2" t="s">
        <v>0</v>
      </c>
      <c r="C797" s="2" t="s">
        <v>136</v>
      </c>
      <c r="D797" s="2">
        <v>5528782.1500000004</v>
      </c>
      <c r="E797" s="2">
        <v>6557899.1299999999</v>
      </c>
    </row>
    <row r="798" spans="1:5" ht="12.75" customHeight="1" x14ac:dyDescent="0.2">
      <c r="A798" s="4" t="s">
        <v>253</v>
      </c>
      <c r="B798" s="4"/>
      <c r="C798" s="2">
        <v>245.06</v>
      </c>
    </row>
    <row r="799" spans="1:5" ht="12.75" customHeight="1" x14ac:dyDescent="0.2">
      <c r="A799" s="5" t="s">
        <v>261</v>
      </c>
      <c r="B799" s="5"/>
      <c r="C799" s="5"/>
      <c r="D799" s="5"/>
      <c r="E799" s="5"/>
    </row>
    <row r="800" spans="1:5" x14ac:dyDescent="0.2">
      <c r="A800" s="2" t="s">
        <v>1</v>
      </c>
      <c r="B800" s="2" t="s">
        <v>0</v>
      </c>
      <c r="C800" s="2" t="s">
        <v>136</v>
      </c>
      <c r="D800" s="2">
        <v>5528782.1500000004</v>
      </c>
      <c r="E800" s="2">
        <v>6557899.1299999999</v>
      </c>
    </row>
    <row r="801" spans="1:5" x14ac:dyDescent="0.2">
      <c r="A801" s="2" t="s">
        <v>4</v>
      </c>
      <c r="B801" s="2" t="s">
        <v>0</v>
      </c>
      <c r="C801" s="2" t="s">
        <v>137</v>
      </c>
      <c r="D801" s="2">
        <v>5528776.46</v>
      </c>
      <c r="E801" s="2">
        <v>6557869.6699999999</v>
      </c>
    </row>
    <row r="802" spans="1:5" ht="12.75" customHeight="1" x14ac:dyDescent="0.2">
      <c r="A802" s="4" t="s">
        <v>262</v>
      </c>
      <c r="B802" s="4"/>
      <c r="C802" s="2">
        <v>0</v>
      </c>
    </row>
    <row r="803" spans="1:5" ht="12.75" customHeight="1" x14ac:dyDescent="0.2">
      <c r="A803" s="4" t="s">
        <v>263</v>
      </c>
      <c r="B803" s="4"/>
      <c r="C803" s="2">
        <v>1500</v>
      </c>
    </row>
    <row r="804" spans="1:5" ht="12.75" customHeight="1" x14ac:dyDescent="0.2">
      <c r="A804" s="4" t="s">
        <v>253</v>
      </c>
      <c r="B804" s="4"/>
      <c r="C804" s="2">
        <v>30</v>
      </c>
    </row>
    <row r="805" spans="1:5" ht="12.75" customHeight="1" x14ac:dyDescent="0.2">
      <c r="A805" s="4" t="s">
        <v>256</v>
      </c>
      <c r="B805" s="4"/>
      <c r="C805" s="2">
        <v>0.01</v>
      </c>
      <c r="D805" s="3" t="s">
        <v>270</v>
      </c>
    </row>
    <row r="806" spans="1:5" ht="12.75" customHeight="1" x14ac:dyDescent="0.2">
      <c r="A806" s="4" t="s">
        <v>264</v>
      </c>
      <c r="B806" s="4"/>
      <c r="C806" s="2">
        <v>212.13</v>
      </c>
    </row>
    <row r="807" spans="1:5" ht="12.75" customHeight="1" x14ac:dyDescent="0.2">
      <c r="A807" s="4" t="s">
        <v>265</v>
      </c>
      <c r="B807" s="4"/>
      <c r="C807" s="2">
        <v>20</v>
      </c>
    </row>
    <row r="808" spans="1:5" ht="12.75" customHeight="1" x14ac:dyDescent="0.2">
      <c r="A808" s="4" t="s">
        <v>266</v>
      </c>
      <c r="B808" s="4"/>
      <c r="C808" s="2">
        <v>10</v>
      </c>
    </row>
    <row r="809" spans="1:5" ht="12.75" customHeight="1" x14ac:dyDescent="0.2">
      <c r="A809" s="4" t="s">
        <v>258</v>
      </c>
      <c r="B809" s="4"/>
      <c r="C809" s="2">
        <v>30</v>
      </c>
    </row>
    <row r="810" spans="1:5" ht="12.75" customHeight="1" x14ac:dyDescent="0.2">
      <c r="A810" s="4" t="s">
        <v>5</v>
      </c>
      <c r="B810" s="4"/>
      <c r="C810" s="2">
        <v>30</v>
      </c>
    </row>
    <row r="811" spans="1:5" ht="12.75" customHeight="1" x14ac:dyDescent="0.2">
      <c r="A811" s="4" t="s">
        <v>6</v>
      </c>
      <c r="B811" s="4"/>
      <c r="C811" s="2">
        <v>0.1</v>
      </c>
    </row>
    <row r="812" spans="1:5" ht="12.75" customHeight="1" x14ac:dyDescent="0.2">
      <c r="A812" s="4" t="s">
        <v>267</v>
      </c>
      <c r="B812" s="4"/>
      <c r="C812" s="2">
        <v>0.02</v>
      </c>
    </row>
    <row r="813" spans="1:5" ht="12.75" customHeight="1" x14ac:dyDescent="0.2">
      <c r="A813" s="4" t="s">
        <v>268</v>
      </c>
      <c r="B813" s="4"/>
      <c r="C813" s="2">
        <v>15</v>
      </c>
    </row>
    <row r="814" spans="1:5" ht="12.75" customHeight="1" x14ac:dyDescent="0.2">
      <c r="A814" s="5" t="s">
        <v>254</v>
      </c>
      <c r="B814" s="5"/>
      <c r="C814" s="5"/>
      <c r="D814" s="5"/>
      <c r="E814" s="5"/>
    </row>
    <row r="815" spans="1:5" x14ac:dyDescent="0.2">
      <c r="A815" s="2" t="s">
        <v>4</v>
      </c>
      <c r="B815" s="2" t="s">
        <v>0</v>
      </c>
      <c r="C815" s="2" t="s">
        <v>137</v>
      </c>
      <c r="D815" s="2">
        <v>5528776.46</v>
      </c>
      <c r="E815" s="2">
        <v>6557869.6699999999</v>
      </c>
    </row>
    <row r="816" spans="1:5" x14ac:dyDescent="0.2">
      <c r="A816" s="2" t="s">
        <v>3</v>
      </c>
      <c r="B816" s="2" t="s">
        <v>0</v>
      </c>
      <c r="C816" s="2" t="s">
        <v>138</v>
      </c>
      <c r="D816" s="2">
        <v>5528770.5800000001</v>
      </c>
      <c r="E816" s="2">
        <v>6557840.2400000002</v>
      </c>
    </row>
    <row r="817" spans="1:5" x14ac:dyDescent="0.2">
      <c r="A817" s="2" t="s">
        <v>7</v>
      </c>
      <c r="B817" s="2" t="s">
        <v>0</v>
      </c>
      <c r="C817" s="2" t="s">
        <v>139</v>
      </c>
      <c r="D817" s="2">
        <v>5528763.5199999996</v>
      </c>
      <c r="E817" s="2">
        <v>6557811.0700000003</v>
      </c>
    </row>
    <row r="818" spans="1:5" ht="12.75" customHeight="1" x14ac:dyDescent="0.2">
      <c r="A818" s="4" t="s">
        <v>255</v>
      </c>
      <c r="B818" s="4"/>
      <c r="C818" s="2">
        <v>1500</v>
      </c>
    </row>
    <row r="819" spans="1:5" ht="12.75" customHeight="1" x14ac:dyDescent="0.2">
      <c r="A819" s="4" t="s">
        <v>256</v>
      </c>
      <c r="B819" s="4"/>
      <c r="C819" s="2">
        <v>0.04</v>
      </c>
      <c r="D819" s="3" t="s">
        <v>270</v>
      </c>
    </row>
    <row r="820" spans="1:5" ht="12.75" customHeight="1" x14ac:dyDescent="0.2">
      <c r="A820" s="4" t="s">
        <v>253</v>
      </c>
      <c r="B820" s="4"/>
      <c r="C820" s="2">
        <v>60.02</v>
      </c>
    </row>
    <row r="821" spans="1:5" ht="12.75" customHeight="1" x14ac:dyDescent="0.2">
      <c r="A821" s="4" t="s">
        <v>257</v>
      </c>
      <c r="B821" s="4"/>
      <c r="C821" s="2">
        <v>30.01</v>
      </c>
    </row>
    <row r="822" spans="1:5" ht="12.75" customHeight="1" x14ac:dyDescent="0.2">
      <c r="A822" s="4" t="s">
        <v>258</v>
      </c>
      <c r="B822" s="4"/>
      <c r="C822" s="2">
        <v>60.01</v>
      </c>
    </row>
    <row r="823" spans="1:5" ht="12.75" customHeight="1" x14ac:dyDescent="0.2">
      <c r="A823" s="4" t="s">
        <v>259</v>
      </c>
      <c r="B823" s="4"/>
      <c r="C823" s="2">
        <v>0.3</v>
      </c>
    </row>
    <row r="824" spans="1:5" ht="12.75" customHeight="1" x14ac:dyDescent="0.2">
      <c r="A824" s="4" t="s">
        <v>260</v>
      </c>
      <c r="B824" s="4"/>
      <c r="C824" s="2">
        <v>0.3</v>
      </c>
    </row>
    <row r="825" spans="1:5" ht="12.75" customHeight="1" x14ac:dyDescent="0.2">
      <c r="A825" s="5" t="s">
        <v>261</v>
      </c>
      <c r="B825" s="5"/>
      <c r="C825" s="5"/>
      <c r="D825" s="5"/>
      <c r="E825" s="5"/>
    </row>
    <row r="826" spans="1:5" x14ac:dyDescent="0.2">
      <c r="A826" s="2" t="s">
        <v>7</v>
      </c>
      <c r="B826" s="2" t="s">
        <v>0</v>
      </c>
      <c r="C826" s="2" t="s">
        <v>139</v>
      </c>
      <c r="D826" s="2">
        <v>5528763.5199999996</v>
      </c>
      <c r="E826" s="2">
        <v>6557811.0700000003</v>
      </c>
    </row>
    <row r="827" spans="1:5" x14ac:dyDescent="0.2">
      <c r="A827" s="2" t="s">
        <v>1</v>
      </c>
      <c r="B827" s="2" t="s">
        <v>0</v>
      </c>
      <c r="C827" s="2" t="s">
        <v>140</v>
      </c>
      <c r="D827" s="2">
        <v>5528756.2699999996</v>
      </c>
      <c r="E827" s="2">
        <v>6557781.96</v>
      </c>
    </row>
    <row r="828" spans="1:5" ht="12.75" customHeight="1" x14ac:dyDescent="0.2">
      <c r="A828" s="4" t="s">
        <v>262</v>
      </c>
      <c r="B828" s="4"/>
      <c r="C828" s="2">
        <v>1500</v>
      </c>
    </row>
    <row r="829" spans="1:5" ht="12.75" customHeight="1" x14ac:dyDescent="0.2">
      <c r="A829" s="4" t="s">
        <v>263</v>
      </c>
      <c r="B829" s="4"/>
      <c r="C829" s="2">
        <v>0</v>
      </c>
    </row>
    <row r="830" spans="1:5" ht="12.75" customHeight="1" x14ac:dyDescent="0.2">
      <c r="A830" s="4" t="s">
        <v>253</v>
      </c>
      <c r="B830" s="4"/>
      <c r="C830" s="2">
        <v>30</v>
      </c>
    </row>
    <row r="831" spans="1:5" ht="12.75" customHeight="1" x14ac:dyDescent="0.2">
      <c r="A831" s="4" t="s">
        <v>256</v>
      </c>
      <c r="B831" s="4"/>
      <c r="C831" s="2">
        <v>0.01</v>
      </c>
      <c r="D831" s="3" t="s">
        <v>270</v>
      </c>
    </row>
    <row r="832" spans="1:5" ht="12.75" customHeight="1" x14ac:dyDescent="0.2">
      <c r="A832" s="4" t="s">
        <v>264</v>
      </c>
      <c r="B832" s="4"/>
      <c r="C832" s="2">
        <v>212.13</v>
      </c>
    </row>
    <row r="833" spans="1:5" ht="12.75" customHeight="1" x14ac:dyDescent="0.2">
      <c r="A833" s="4" t="s">
        <v>265</v>
      </c>
      <c r="B833" s="4"/>
      <c r="C833" s="2">
        <v>20</v>
      </c>
    </row>
    <row r="834" spans="1:5" ht="12.75" customHeight="1" x14ac:dyDescent="0.2">
      <c r="A834" s="4" t="s">
        <v>266</v>
      </c>
      <c r="B834" s="4"/>
      <c r="C834" s="2">
        <v>10</v>
      </c>
    </row>
    <row r="835" spans="1:5" ht="12.75" customHeight="1" x14ac:dyDescent="0.2">
      <c r="A835" s="4" t="s">
        <v>258</v>
      </c>
      <c r="B835" s="4"/>
      <c r="C835" s="2">
        <v>30</v>
      </c>
    </row>
    <row r="836" spans="1:5" ht="12.75" customHeight="1" x14ac:dyDescent="0.2">
      <c r="A836" s="4" t="s">
        <v>5</v>
      </c>
      <c r="B836" s="4"/>
      <c r="C836" s="2">
        <v>30</v>
      </c>
    </row>
    <row r="837" spans="1:5" ht="12.75" customHeight="1" x14ac:dyDescent="0.2">
      <c r="A837" s="4" t="s">
        <v>6</v>
      </c>
      <c r="B837" s="4"/>
      <c r="C837" s="2">
        <v>0.1</v>
      </c>
    </row>
    <row r="838" spans="1:5" ht="12.75" customHeight="1" x14ac:dyDescent="0.2">
      <c r="A838" s="4" t="s">
        <v>267</v>
      </c>
      <c r="B838" s="4"/>
      <c r="C838" s="2">
        <v>0.02</v>
      </c>
    </row>
    <row r="839" spans="1:5" ht="12.75" customHeight="1" x14ac:dyDescent="0.2">
      <c r="A839" s="4" t="s">
        <v>268</v>
      </c>
      <c r="B839" s="4"/>
      <c r="C839" s="2">
        <v>15</v>
      </c>
    </row>
    <row r="840" spans="1:5" ht="12.75" customHeight="1" x14ac:dyDescent="0.2">
      <c r="A840" s="5" t="s">
        <v>251</v>
      </c>
      <c r="B840" s="5"/>
      <c r="C840" s="5"/>
      <c r="D840" s="5"/>
      <c r="E840" s="5"/>
    </row>
    <row r="841" spans="1:5" x14ac:dyDescent="0.2">
      <c r="A841" s="2" t="s">
        <v>1</v>
      </c>
      <c r="B841" s="2" t="s">
        <v>0</v>
      </c>
      <c r="C841" s="2" t="s">
        <v>140</v>
      </c>
      <c r="D841" s="2">
        <v>5528756.2699999996</v>
      </c>
      <c r="E841" s="2">
        <v>6557781.96</v>
      </c>
    </row>
    <row r="842" spans="1:5" x14ac:dyDescent="0.2">
      <c r="A842" s="2" t="s">
        <v>1</v>
      </c>
      <c r="B842" s="2" t="s">
        <v>0</v>
      </c>
      <c r="C842" s="2" t="s">
        <v>141</v>
      </c>
      <c r="D842" s="2">
        <v>5528756.2699999996</v>
      </c>
      <c r="E842" s="2">
        <v>6557781.96</v>
      </c>
    </row>
    <row r="843" spans="1:5" ht="12.75" customHeight="1" x14ac:dyDescent="0.2">
      <c r="A843" s="4" t="s">
        <v>253</v>
      </c>
      <c r="B843" s="4"/>
      <c r="C843" s="2">
        <v>0</v>
      </c>
    </row>
    <row r="844" spans="1:5" ht="12.75" customHeight="1" x14ac:dyDescent="0.2">
      <c r="A844" s="5" t="s">
        <v>261</v>
      </c>
      <c r="B844" s="5"/>
      <c r="C844" s="5"/>
      <c r="D844" s="5"/>
      <c r="E844" s="5"/>
    </row>
    <row r="845" spans="1:5" x14ac:dyDescent="0.2">
      <c r="A845" s="2" t="s">
        <v>1</v>
      </c>
      <c r="B845" s="2" t="s">
        <v>0</v>
      </c>
      <c r="C845" s="2" t="s">
        <v>141</v>
      </c>
      <c r="D845" s="2">
        <v>5528756.2699999996</v>
      </c>
      <c r="E845" s="2">
        <v>6557781.96</v>
      </c>
    </row>
    <row r="846" spans="1:5" x14ac:dyDescent="0.2">
      <c r="A846" s="2" t="s">
        <v>4</v>
      </c>
      <c r="B846" s="2" t="s">
        <v>0</v>
      </c>
      <c r="C846" s="2" t="s">
        <v>142</v>
      </c>
      <c r="D846" s="2">
        <v>5528749.0199999996</v>
      </c>
      <c r="E846" s="2">
        <v>6557752.8399999999</v>
      </c>
    </row>
    <row r="847" spans="1:5" ht="12.75" customHeight="1" x14ac:dyDescent="0.2">
      <c r="A847" s="4" t="s">
        <v>262</v>
      </c>
      <c r="B847" s="4"/>
      <c r="C847" s="2">
        <v>0</v>
      </c>
    </row>
    <row r="848" spans="1:5" ht="12.75" customHeight="1" x14ac:dyDescent="0.2">
      <c r="A848" s="4" t="s">
        <v>263</v>
      </c>
      <c r="B848" s="4"/>
      <c r="C848" s="2">
        <v>1500</v>
      </c>
    </row>
    <row r="849" spans="1:5" ht="12.75" customHeight="1" x14ac:dyDescent="0.2">
      <c r="A849" s="4" t="s">
        <v>253</v>
      </c>
      <c r="B849" s="4"/>
      <c r="C849" s="2">
        <v>30</v>
      </c>
    </row>
    <row r="850" spans="1:5" ht="12.75" customHeight="1" x14ac:dyDescent="0.2">
      <c r="A850" s="4" t="s">
        <v>256</v>
      </c>
      <c r="B850" s="4"/>
      <c r="C850" s="2">
        <v>0.01</v>
      </c>
      <c r="D850" s="3" t="s">
        <v>269</v>
      </c>
    </row>
    <row r="851" spans="1:5" ht="12.75" customHeight="1" x14ac:dyDescent="0.2">
      <c r="A851" s="4" t="s">
        <v>264</v>
      </c>
      <c r="B851" s="4"/>
      <c r="C851" s="2">
        <v>212.13</v>
      </c>
    </row>
    <row r="852" spans="1:5" ht="12.75" customHeight="1" x14ac:dyDescent="0.2">
      <c r="A852" s="4" t="s">
        <v>265</v>
      </c>
      <c r="B852" s="4"/>
      <c r="C852" s="2">
        <v>20</v>
      </c>
    </row>
    <row r="853" spans="1:5" ht="12.75" customHeight="1" x14ac:dyDescent="0.2">
      <c r="A853" s="4" t="s">
        <v>266</v>
      </c>
      <c r="B853" s="4"/>
      <c r="C853" s="2">
        <v>10</v>
      </c>
    </row>
    <row r="854" spans="1:5" ht="12.75" customHeight="1" x14ac:dyDescent="0.2">
      <c r="A854" s="4" t="s">
        <v>258</v>
      </c>
      <c r="B854" s="4"/>
      <c r="C854" s="2">
        <v>30</v>
      </c>
    </row>
    <row r="855" spans="1:5" ht="12.75" customHeight="1" x14ac:dyDescent="0.2">
      <c r="A855" s="4" t="s">
        <v>5</v>
      </c>
      <c r="B855" s="4"/>
      <c r="C855" s="2">
        <v>30</v>
      </c>
    </row>
    <row r="856" spans="1:5" ht="12.75" customHeight="1" x14ac:dyDescent="0.2">
      <c r="A856" s="4" t="s">
        <v>6</v>
      </c>
      <c r="B856" s="4"/>
      <c r="C856" s="2">
        <v>0.1</v>
      </c>
    </row>
    <row r="857" spans="1:5" ht="12.75" customHeight="1" x14ac:dyDescent="0.2">
      <c r="A857" s="4" t="s">
        <v>267</v>
      </c>
      <c r="B857" s="4"/>
      <c r="C857" s="2">
        <v>0.02</v>
      </c>
    </row>
    <row r="858" spans="1:5" ht="12.75" customHeight="1" x14ac:dyDescent="0.2">
      <c r="A858" s="4" t="s">
        <v>268</v>
      </c>
      <c r="B858" s="4"/>
      <c r="C858" s="2">
        <v>15</v>
      </c>
    </row>
    <row r="859" spans="1:5" ht="12.75" customHeight="1" x14ac:dyDescent="0.2">
      <c r="A859" s="5" t="s">
        <v>254</v>
      </c>
      <c r="B859" s="5"/>
      <c r="C859" s="5"/>
      <c r="D859" s="5"/>
      <c r="E859" s="5"/>
    </row>
    <row r="860" spans="1:5" x14ac:dyDescent="0.2">
      <c r="A860" s="2" t="s">
        <v>4</v>
      </c>
      <c r="B860" s="2" t="s">
        <v>0</v>
      </c>
      <c r="C860" s="2" t="s">
        <v>142</v>
      </c>
      <c r="D860" s="2">
        <v>5528749.0199999996</v>
      </c>
      <c r="E860" s="2">
        <v>6557752.8399999999</v>
      </c>
    </row>
    <row r="861" spans="1:5" x14ac:dyDescent="0.2">
      <c r="A861" s="2" t="s">
        <v>3</v>
      </c>
      <c r="B861" s="2" t="s">
        <v>0</v>
      </c>
      <c r="C861" s="2" t="s">
        <v>143</v>
      </c>
      <c r="D861" s="2">
        <v>5528741.9699999997</v>
      </c>
      <c r="E861" s="2">
        <v>6557723.6699999999</v>
      </c>
    </row>
    <row r="862" spans="1:5" x14ac:dyDescent="0.2">
      <c r="A862" s="2" t="s">
        <v>7</v>
      </c>
      <c r="B862" s="2" t="s">
        <v>0</v>
      </c>
      <c r="C862" s="2" t="s">
        <v>144</v>
      </c>
      <c r="D862" s="2">
        <v>5528736.0800000001</v>
      </c>
      <c r="E862" s="2">
        <v>6557694.2400000002</v>
      </c>
    </row>
    <row r="863" spans="1:5" ht="12.75" customHeight="1" x14ac:dyDescent="0.2">
      <c r="A863" s="4" t="s">
        <v>255</v>
      </c>
      <c r="B863" s="4"/>
      <c r="C863" s="2">
        <v>1500</v>
      </c>
    </row>
    <row r="864" spans="1:5" ht="12.75" customHeight="1" x14ac:dyDescent="0.2">
      <c r="A864" s="4" t="s">
        <v>256</v>
      </c>
      <c r="B864" s="4"/>
      <c r="C864" s="2">
        <v>0.04</v>
      </c>
      <c r="D864" s="3" t="s">
        <v>269</v>
      </c>
    </row>
    <row r="865" spans="1:5" ht="12.75" customHeight="1" x14ac:dyDescent="0.2">
      <c r="A865" s="4" t="s">
        <v>253</v>
      </c>
      <c r="B865" s="4"/>
      <c r="C865" s="2">
        <v>60.02</v>
      </c>
    </row>
    <row r="866" spans="1:5" ht="12.75" customHeight="1" x14ac:dyDescent="0.2">
      <c r="A866" s="4" t="s">
        <v>257</v>
      </c>
      <c r="B866" s="4"/>
      <c r="C866" s="2">
        <v>30.01</v>
      </c>
    </row>
    <row r="867" spans="1:5" ht="12.75" customHeight="1" x14ac:dyDescent="0.2">
      <c r="A867" s="4" t="s">
        <v>258</v>
      </c>
      <c r="B867" s="4"/>
      <c r="C867" s="2">
        <v>60.01</v>
      </c>
    </row>
    <row r="868" spans="1:5" ht="12.75" customHeight="1" x14ac:dyDescent="0.2">
      <c r="A868" s="4" t="s">
        <v>259</v>
      </c>
      <c r="B868" s="4"/>
      <c r="C868" s="2">
        <v>0.3</v>
      </c>
    </row>
    <row r="869" spans="1:5" ht="12.75" customHeight="1" x14ac:dyDescent="0.2">
      <c r="A869" s="4" t="s">
        <v>260</v>
      </c>
      <c r="B869" s="4"/>
      <c r="C869" s="2">
        <v>0.3</v>
      </c>
    </row>
    <row r="870" spans="1:5" ht="12.75" customHeight="1" x14ac:dyDescent="0.2">
      <c r="A870" s="5" t="s">
        <v>261</v>
      </c>
      <c r="B870" s="5"/>
      <c r="C870" s="5"/>
      <c r="D870" s="5"/>
      <c r="E870" s="5"/>
    </row>
    <row r="871" spans="1:5" x14ac:dyDescent="0.2">
      <c r="A871" s="2" t="s">
        <v>7</v>
      </c>
      <c r="B871" s="2" t="s">
        <v>0</v>
      </c>
      <c r="C871" s="2" t="s">
        <v>144</v>
      </c>
      <c r="D871" s="2">
        <v>5528736.0800000001</v>
      </c>
      <c r="E871" s="2">
        <v>6557694.2400000002</v>
      </c>
    </row>
    <row r="872" spans="1:5" x14ac:dyDescent="0.2">
      <c r="A872" s="2" t="s">
        <v>1</v>
      </c>
      <c r="B872" s="2" t="s">
        <v>0</v>
      </c>
      <c r="C872" s="2" t="s">
        <v>145</v>
      </c>
      <c r="D872" s="2">
        <v>5528730.4000000004</v>
      </c>
      <c r="E872" s="2">
        <v>6557664.79</v>
      </c>
    </row>
    <row r="873" spans="1:5" ht="12.75" customHeight="1" x14ac:dyDescent="0.2">
      <c r="A873" s="4" t="s">
        <v>262</v>
      </c>
      <c r="B873" s="4"/>
      <c r="C873" s="2">
        <v>1500</v>
      </c>
    </row>
    <row r="874" spans="1:5" ht="12.75" customHeight="1" x14ac:dyDescent="0.2">
      <c r="A874" s="4" t="s">
        <v>263</v>
      </c>
      <c r="B874" s="4"/>
      <c r="C874" s="2">
        <v>0</v>
      </c>
    </row>
    <row r="875" spans="1:5" ht="12.75" customHeight="1" x14ac:dyDescent="0.2">
      <c r="A875" s="4" t="s">
        <v>253</v>
      </c>
      <c r="B875" s="4"/>
      <c r="C875" s="2">
        <v>30</v>
      </c>
    </row>
    <row r="876" spans="1:5" ht="12.75" customHeight="1" x14ac:dyDescent="0.2">
      <c r="A876" s="4" t="s">
        <v>256</v>
      </c>
      <c r="B876" s="4"/>
      <c r="C876" s="2">
        <v>0.01</v>
      </c>
      <c r="D876" s="3" t="s">
        <v>269</v>
      </c>
    </row>
    <row r="877" spans="1:5" ht="12.75" customHeight="1" x14ac:dyDescent="0.2">
      <c r="A877" s="4" t="s">
        <v>264</v>
      </c>
      <c r="B877" s="4"/>
      <c r="C877" s="2">
        <v>212.13</v>
      </c>
    </row>
    <row r="878" spans="1:5" ht="12.75" customHeight="1" x14ac:dyDescent="0.2">
      <c r="A878" s="4" t="s">
        <v>265</v>
      </c>
      <c r="B878" s="4"/>
      <c r="C878" s="2">
        <v>20</v>
      </c>
    </row>
    <row r="879" spans="1:5" ht="12.75" customHeight="1" x14ac:dyDescent="0.2">
      <c r="A879" s="4" t="s">
        <v>266</v>
      </c>
      <c r="B879" s="4"/>
      <c r="C879" s="2">
        <v>10</v>
      </c>
    </row>
    <row r="880" spans="1:5" ht="12.75" customHeight="1" x14ac:dyDescent="0.2">
      <c r="A880" s="4" t="s">
        <v>258</v>
      </c>
      <c r="B880" s="4"/>
      <c r="C880" s="2">
        <v>30</v>
      </c>
    </row>
    <row r="881" spans="1:5" ht="12.75" customHeight="1" x14ac:dyDescent="0.2">
      <c r="A881" s="4" t="s">
        <v>5</v>
      </c>
      <c r="B881" s="4"/>
      <c r="C881" s="2">
        <v>30</v>
      </c>
    </row>
    <row r="882" spans="1:5" ht="12.75" customHeight="1" x14ac:dyDescent="0.2">
      <c r="A882" s="4" t="s">
        <v>6</v>
      </c>
      <c r="B882" s="4"/>
      <c r="C882" s="2">
        <v>0.1</v>
      </c>
    </row>
    <row r="883" spans="1:5" ht="12.75" customHeight="1" x14ac:dyDescent="0.2">
      <c r="A883" s="4" t="s">
        <v>267</v>
      </c>
      <c r="B883" s="4"/>
      <c r="C883" s="2">
        <v>0.02</v>
      </c>
    </row>
    <row r="884" spans="1:5" ht="12.75" customHeight="1" x14ac:dyDescent="0.2">
      <c r="A884" s="4" t="s">
        <v>268</v>
      </c>
      <c r="B884" s="4"/>
      <c r="C884" s="2">
        <v>15</v>
      </c>
    </row>
    <row r="885" spans="1:5" ht="12.75" customHeight="1" x14ac:dyDescent="0.2">
      <c r="A885" s="5" t="s">
        <v>251</v>
      </c>
      <c r="B885" s="5"/>
      <c r="C885" s="5"/>
      <c r="D885" s="5"/>
      <c r="E885" s="5"/>
    </row>
    <row r="886" spans="1:5" x14ac:dyDescent="0.2">
      <c r="A886" s="2" t="s">
        <v>1</v>
      </c>
      <c r="B886" s="2" t="s">
        <v>0</v>
      </c>
      <c r="C886" s="2" t="s">
        <v>145</v>
      </c>
      <c r="D886" s="2">
        <v>5528730.4000000004</v>
      </c>
      <c r="E886" s="2">
        <v>6557664.79</v>
      </c>
    </row>
    <row r="887" spans="1:5" x14ac:dyDescent="0.2">
      <c r="A887" s="2" t="s">
        <v>271</v>
      </c>
      <c r="B887" s="2" t="s">
        <v>0</v>
      </c>
      <c r="C887" s="2" t="s">
        <v>146</v>
      </c>
      <c r="D887" s="2">
        <v>5528576.25</v>
      </c>
      <c r="E887" s="2">
        <v>6556851.5599999996</v>
      </c>
    </row>
    <row r="888" spans="1:5" ht="12.75" customHeight="1" x14ac:dyDescent="0.2">
      <c r="A888" s="4" t="s">
        <v>253</v>
      </c>
      <c r="B888" s="4"/>
      <c r="C888" s="2">
        <v>827.71</v>
      </c>
    </row>
    <row r="889" spans="1:5" ht="12.75" customHeight="1" x14ac:dyDescent="0.2">
      <c r="A889" s="6"/>
      <c r="B889" s="6"/>
      <c r="C889" s="5"/>
      <c r="D889" s="5"/>
      <c r="E889" s="5"/>
    </row>
    <row r="890" spans="1:5" ht="12.75" customHeight="1" x14ac:dyDescent="0.2">
      <c r="A890" s="6"/>
      <c r="B890" s="6"/>
      <c r="C890" s="5"/>
      <c r="D890" s="5"/>
      <c r="E890" s="5"/>
    </row>
    <row r="891" spans="1:5" ht="12.75" customHeight="1" x14ac:dyDescent="0.2">
      <c r="A891" s="6" t="s">
        <v>228</v>
      </c>
      <c r="B891" s="6"/>
      <c r="C891" s="7" t="s">
        <v>238</v>
      </c>
      <c r="D891" s="7"/>
      <c r="E891" s="7"/>
    </row>
    <row r="892" spans="1:5" ht="13.5" thickBot="1" x14ac:dyDescent="0.25">
      <c r="A892" s="8"/>
      <c r="B892" s="8"/>
      <c r="C892" s="9" t="s">
        <v>272</v>
      </c>
      <c r="D892" s="10" t="s">
        <v>273</v>
      </c>
      <c r="E892" s="10" t="s">
        <v>274</v>
      </c>
    </row>
    <row r="893" spans="1:5" ht="12.75" customHeight="1" x14ac:dyDescent="0.2">
      <c r="A893" s="5" t="s">
        <v>254</v>
      </c>
      <c r="B893" s="5"/>
      <c r="C893" s="5"/>
      <c r="D893" s="5"/>
      <c r="E893" s="5"/>
    </row>
    <row r="894" spans="1:5" x14ac:dyDescent="0.2">
      <c r="A894" s="2" t="s">
        <v>8</v>
      </c>
      <c r="B894" s="2" t="s">
        <v>0</v>
      </c>
      <c r="C894" s="2" t="s">
        <v>124</v>
      </c>
      <c r="D894" s="2">
        <v>5528881.0599999996</v>
      </c>
      <c r="E894" s="2">
        <v>6558571.5499999998</v>
      </c>
    </row>
    <row r="895" spans="1:5" x14ac:dyDescent="0.2">
      <c r="A895" s="2" t="s">
        <v>3</v>
      </c>
      <c r="B895" s="2" t="s">
        <v>0</v>
      </c>
      <c r="C895" s="2" t="s">
        <v>125</v>
      </c>
      <c r="D895" s="2">
        <v>5528877.1799999997</v>
      </c>
      <c r="E895" s="2">
        <v>6558551.1200000001</v>
      </c>
    </row>
    <row r="896" spans="1:5" x14ac:dyDescent="0.2">
      <c r="A896" s="2" t="s">
        <v>11</v>
      </c>
      <c r="B896" s="2" t="s">
        <v>0</v>
      </c>
      <c r="C896" s="2" t="s">
        <v>126</v>
      </c>
      <c r="D896" s="2">
        <v>5528871.6299999999</v>
      </c>
      <c r="E896" s="2">
        <v>6558531.0700000003</v>
      </c>
    </row>
    <row r="897" spans="1:5" ht="12.75" customHeight="1" x14ac:dyDescent="0.2">
      <c r="A897" s="4" t="s">
        <v>255</v>
      </c>
      <c r="B897" s="4"/>
      <c r="C897" s="2">
        <v>500</v>
      </c>
    </row>
    <row r="898" spans="1:5" ht="12.75" customHeight="1" x14ac:dyDescent="0.2">
      <c r="A898" s="4" t="s">
        <v>256</v>
      </c>
      <c r="B898" s="4"/>
      <c r="C898" s="2">
        <v>0.08</v>
      </c>
      <c r="D898" s="3" t="s">
        <v>270</v>
      </c>
    </row>
    <row r="899" spans="1:5" ht="12.75" customHeight="1" x14ac:dyDescent="0.2">
      <c r="A899" s="4" t="s">
        <v>253</v>
      </c>
      <c r="B899" s="4"/>
      <c r="C899" s="2">
        <v>41.57</v>
      </c>
    </row>
    <row r="900" spans="1:5" ht="12.75" customHeight="1" x14ac:dyDescent="0.2">
      <c r="A900" s="4" t="s">
        <v>257</v>
      </c>
      <c r="B900" s="4"/>
      <c r="C900" s="2">
        <v>20.8</v>
      </c>
    </row>
    <row r="901" spans="1:5" ht="12.75" customHeight="1" x14ac:dyDescent="0.2">
      <c r="A901" s="4" t="s">
        <v>258</v>
      </c>
      <c r="B901" s="4"/>
      <c r="C901" s="2">
        <v>41.56</v>
      </c>
    </row>
    <row r="902" spans="1:5" ht="12.75" customHeight="1" x14ac:dyDescent="0.2">
      <c r="A902" s="4" t="s">
        <v>259</v>
      </c>
      <c r="B902" s="4"/>
      <c r="C902" s="2">
        <v>0.43</v>
      </c>
    </row>
    <row r="903" spans="1:5" ht="12.75" customHeight="1" x14ac:dyDescent="0.2">
      <c r="A903" s="4" t="s">
        <v>260</v>
      </c>
      <c r="B903" s="4"/>
      <c r="C903" s="2">
        <v>0.43</v>
      </c>
    </row>
    <row r="904" spans="1:5" ht="12.75" customHeight="1" x14ac:dyDescent="0.2">
      <c r="A904" s="5" t="s">
        <v>251</v>
      </c>
      <c r="B904" s="5"/>
      <c r="C904" s="5"/>
      <c r="D904" s="5"/>
      <c r="E904" s="5"/>
    </row>
    <row r="905" spans="1:5" x14ac:dyDescent="0.2">
      <c r="A905" s="2" t="s">
        <v>11</v>
      </c>
      <c r="B905" s="2" t="s">
        <v>0</v>
      </c>
      <c r="C905" s="2" t="s">
        <v>126</v>
      </c>
      <c r="D905" s="2">
        <v>5528871.6299999999</v>
      </c>
      <c r="E905" s="2">
        <v>6558531.0700000003</v>
      </c>
    </row>
    <row r="906" spans="1:5" x14ac:dyDescent="0.2">
      <c r="A906" s="2" t="s">
        <v>8</v>
      </c>
      <c r="B906" s="2" t="s">
        <v>0</v>
      </c>
      <c r="C906" s="2" t="s">
        <v>147</v>
      </c>
      <c r="D906" s="2">
        <v>5528860.2699999996</v>
      </c>
      <c r="E906" s="2">
        <v>6558490.1299999999</v>
      </c>
    </row>
    <row r="907" spans="1:5" ht="12.75" customHeight="1" x14ac:dyDescent="0.2">
      <c r="A907" s="4" t="s">
        <v>253</v>
      </c>
      <c r="B907" s="4"/>
      <c r="C907" s="2">
        <v>42.49</v>
      </c>
    </row>
    <row r="908" spans="1:5" ht="12.75" customHeight="1" x14ac:dyDescent="0.2">
      <c r="A908" s="5" t="s">
        <v>254</v>
      </c>
      <c r="B908" s="5"/>
      <c r="C908" s="5"/>
      <c r="D908" s="5"/>
      <c r="E908" s="5"/>
    </row>
    <row r="909" spans="1:5" x14ac:dyDescent="0.2">
      <c r="A909" s="2" t="s">
        <v>8</v>
      </c>
      <c r="B909" s="2" t="s">
        <v>0</v>
      </c>
      <c r="C909" s="2" t="s">
        <v>147</v>
      </c>
      <c r="D909" s="2">
        <v>5528860.2699999996</v>
      </c>
      <c r="E909" s="2">
        <v>6558490.1299999999</v>
      </c>
    </row>
    <row r="910" spans="1:5" x14ac:dyDescent="0.2">
      <c r="A910" s="2" t="s">
        <v>3</v>
      </c>
      <c r="B910" s="2" t="s">
        <v>0</v>
      </c>
      <c r="C910" s="2" t="s">
        <v>148</v>
      </c>
      <c r="D910" s="2">
        <v>5528856.75</v>
      </c>
      <c r="E910" s="2">
        <v>6558477.4100000001</v>
      </c>
    </row>
    <row r="911" spans="1:5" x14ac:dyDescent="0.2">
      <c r="A911" s="2" t="s">
        <v>11</v>
      </c>
      <c r="B911" s="2" t="s">
        <v>0</v>
      </c>
      <c r="C911" s="2" t="s">
        <v>149</v>
      </c>
      <c r="D911" s="2">
        <v>5528853.9000000004</v>
      </c>
      <c r="E911" s="2">
        <v>6558464.5300000003</v>
      </c>
    </row>
    <row r="912" spans="1:5" ht="12.75" customHeight="1" x14ac:dyDescent="0.2">
      <c r="A912" s="4" t="s">
        <v>255</v>
      </c>
      <c r="B912" s="4"/>
      <c r="C912" s="2">
        <v>500</v>
      </c>
    </row>
    <row r="913" spans="1:5" ht="12.75" customHeight="1" x14ac:dyDescent="0.2">
      <c r="A913" s="4" t="s">
        <v>256</v>
      </c>
      <c r="B913" s="4"/>
      <c r="C913" s="2">
        <v>0.05</v>
      </c>
      <c r="D913" s="3" t="s">
        <v>269</v>
      </c>
    </row>
    <row r="914" spans="1:5" ht="12.75" customHeight="1" x14ac:dyDescent="0.2">
      <c r="A914" s="4" t="s">
        <v>253</v>
      </c>
      <c r="B914" s="4"/>
      <c r="C914" s="2">
        <v>26.39</v>
      </c>
    </row>
    <row r="915" spans="1:5" ht="12.75" customHeight="1" x14ac:dyDescent="0.2">
      <c r="A915" s="4" t="s">
        <v>257</v>
      </c>
      <c r="B915" s="4"/>
      <c r="C915" s="2">
        <v>13.2</v>
      </c>
    </row>
    <row r="916" spans="1:5" ht="12.75" customHeight="1" x14ac:dyDescent="0.2">
      <c r="A916" s="4" t="s">
        <v>258</v>
      </c>
      <c r="B916" s="4"/>
      <c r="C916" s="2">
        <v>26.38</v>
      </c>
    </row>
    <row r="917" spans="1:5" ht="12.75" customHeight="1" x14ac:dyDescent="0.2">
      <c r="A917" s="4" t="s">
        <v>259</v>
      </c>
      <c r="B917" s="4"/>
      <c r="C917" s="2">
        <v>0.17</v>
      </c>
    </row>
    <row r="918" spans="1:5" ht="12.75" customHeight="1" x14ac:dyDescent="0.2">
      <c r="A918" s="4" t="s">
        <v>260</v>
      </c>
      <c r="B918" s="4"/>
      <c r="C918" s="2">
        <v>0.17</v>
      </c>
    </row>
    <row r="919" spans="1:5" ht="12.75" customHeight="1" x14ac:dyDescent="0.2">
      <c r="A919" s="5" t="s">
        <v>251</v>
      </c>
      <c r="B919" s="5"/>
      <c r="C919" s="5"/>
      <c r="D919" s="5"/>
      <c r="E919" s="5"/>
    </row>
    <row r="920" spans="1:5" x14ac:dyDescent="0.2">
      <c r="A920" s="2" t="s">
        <v>11</v>
      </c>
      <c r="B920" s="2" t="s">
        <v>0</v>
      </c>
      <c r="C920" s="2" t="s">
        <v>149</v>
      </c>
      <c r="D920" s="2">
        <v>5528853.9000000004</v>
      </c>
      <c r="E920" s="2">
        <v>6558464.5300000003</v>
      </c>
    </row>
    <row r="921" spans="1:5" x14ac:dyDescent="0.2">
      <c r="A921" s="2" t="s">
        <v>8</v>
      </c>
      <c r="B921" s="2" t="s">
        <v>0</v>
      </c>
      <c r="C921" s="2" t="s">
        <v>150</v>
      </c>
      <c r="D921" s="2">
        <v>5528821.2999999998</v>
      </c>
      <c r="E921" s="2">
        <v>6558317.1600000001</v>
      </c>
    </row>
    <row r="922" spans="1:5" ht="12.75" customHeight="1" x14ac:dyDescent="0.2">
      <c r="A922" s="4" t="s">
        <v>253</v>
      </c>
      <c r="B922" s="4"/>
      <c r="C922" s="2">
        <v>150.93</v>
      </c>
    </row>
    <row r="923" spans="1:5" ht="12.75" customHeight="1" x14ac:dyDescent="0.2">
      <c r="A923" s="5" t="s">
        <v>254</v>
      </c>
      <c r="B923" s="5"/>
      <c r="C923" s="5"/>
      <c r="D923" s="5"/>
      <c r="E923" s="5"/>
    </row>
    <row r="924" spans="1:5" x14ac:dyDescent="0.2">
      <c r="A924" s="2" t="s">
        <v>8</v>
      </c>
      <c r="B924" s="2" t="s">
        <v>0</v>
      </c>
      <c r="C924" s="2" t="s">
        <v>150</v>
      </c>
      <c r="D924" s="2">
        <v>5528821.2999999998</v>
      </c>
      <c r="E924" s="2">
        <v>6558317.1600000001</v>
      </c>
    </row>
    <row r="925" spans="1:5" x14ac:dyDescent="0.2">
      <c r="A925" s="2" t="s">
        <v>3</v>
      </c>
      <c r="B925" s="2" t="s">
        <v>0</v>
      </c>
      <c r="C925" s="2" t="s">
        <v>151</v>
      </c>
      <c r="D925" s="2">
        <v>5528814.0800000001</v>
      </c>
      <c r="E925" s="2">
        <v>6558284.54</v>
      </c>
    </row>
    <row r="926" spans="1:5" x14ac:dyDescent="0.2">
      <c r="A926" s="2" t="s">
        <v>11</v>
      </c>
      <c r="B926" s="2" t="s">
        <v>0</v>
      </c>
      <c r="C926" s="2" t="s">
        <v>152</v>
      </c>
      <c r="D926" s="2">
        <v>5528807.8600000003</v>
      </c>
      <c r="E926" s="2">
        <v>6558251.71</v>
      </c>
    </row>
    <row r="927" spans="1:5" ht="12.75" customHeight="1" x14ac:dyDescent="0.2">
      <c r="A927" s="4" t="s">
        <v>255</v>
      </c>
      <c r="B927" s="4"/>
      <c r="C927" s="2">
        <v>2200</v>
      </c>
    </row>
    <row r="928" spans="1:5" ht="12.75" customHeight="1" x14ac:dyDescent="0.2">
      <c r="A928" s="4" t="s">
        <v>256</v>
      </c>
      <c r="B928" s="4"/>
      <c r="C928" s="2">
        <v>0.03</v>
      </c>
      <c r="D928" s="3" t="s">
        <v>269</v>
      </c>
    </row>
    <row r="929" spans="1:5" ht="12.75" customHeight="1" x14ac:dyDescent="0.2">
      <c r="A929" s="4" t="s">
        <v>253</v>
      </c>
      <c r="B929" s="4"/>
      <c r="C929" s="2">
        <v>66.81</v>
      </c>
    </row>
    <row r="930" spans="1:5" ht="12.75" customHeight="1" x14ac:dyDescent="0.2">
      <c r="A930" s="4" t="s">
        <v>257</v>
      </c>
      <c r="B930" s="4"/>
      <c r="C930" s="2">
        <v>33.409999999999997</v>
      </c>
    </row>
    <row r="931" spans="1:5" ht="12.75" customHeight="1" x14ac:dyDescent="0.2">
      <c r="A931" s="4" t="s">
        <v>258</v>
      </c>
      <c r="B931" s="4"/>
      <c r="C931" s="2">
        <v>66.81</v>
      </c>
    </row>
    <row r="932" spans="1:5" ht="12.75" customHeight="1" x14ac:dyDescent="0.2">
      <c r="A932" s="4" t="s">
        <v>259</v>
      </c>
      <c r="B932" s="4"/>
      <c r="C932" s="2">
        <v>0.25</v>
      </c>
    </row>
    <row r="933" spans="1:5" ht="12.75" customHeight="1" x14ac:dyDescent="0.2">
      <c r="A933" s="4" t="s">
        <v>260</v>
      </c>
      <c r="B933" s="4"/>
      <c r="C933" s="2">
        <v>0.25</v>
      </c>
    </row>
    <row r="934" spans="1:5" ht="12.75" customHeight="1" x14ac:dyDescent="0.2">
      <c r="A934" s="5" t="s">
        <v>251</v>
      </c>
      <c r="B934" s="5"/>
      <c r="C934" s="5"/>
      <c r="D934" s="5"/>
      <c r="E934" s="5"/>
    </row>
    <row r="935" spans="1:5" x14ac:dyDescent="0.2">
      <c r="A935" s="2" t="s">
        <v>11</v>
      </c>
      <c r="B935" s="2" t="s">
        <v>0</v>
      </c>
      <c r="C935" s="2" t="s">
        <v>152</v>
      </c>
      <c r="D935" s="2">
        <v>5528807.8600000003</v>
      </c>
      <c r="E935" s="2">
        <v>6558251.71</v>
      </c>
    </row>
    <row r="936" spans="1:5" x14ac:dyDescent="0.2">
      <c r="A936" s="2" t="s">
        <v>8</v>
      </c>
      <c r="B936" s="2" t="s">
        <v>0</v>
      </c>
      <c r="C936" s="2" t="s">
        <v>153</v>
      </c>
      <c r="D936" s="2">
        <v>5528753.96</v>
      </c>
      <c r="E936" s="2">
        <v>6557967.3700000001</v>
      </c>
    </row>
    <row r="937" spans="1:5" ht="12.75" customHeight="1" x14ac:dyDescent="0.2">
      <c r="A937" s="4" t="s">
        <v>253</v>
      </c>
      <c r="B937" s="4"/>
      <c r="C937" s="2">
        <v>289.41000000000003</v>
      </c>
    </row>
    <row r="938" spans="1:5" ht="12.75" customHeight="1" x14ac:dyDescent="0.2">
      <c r="A938" s="5" t="s">
        <v>254</v>
      </c>
      <c r="B938" s="5"/>
      <c r="C938" s="5"/>
      <c r="D938" s="5"/>
      <c r="E938" s="5"/>
    </row>
    <row r="939" spans="1:5" x14ac:dyDescent="0.2">
      <c r="A939" s="2" t="s">
        <v>8</v>
      </c>
      <c r="B939" s="2" t="s">
        <v>0</v>
      </c>
      <c r="C939" s="2" t="s">
        <v>153</v>
      </c>
      <c r="D939" s="2">
        <v>5528753.96</v>
      </c>
      <c r="E939" s="2">
        <v>6557967.3700000001</v>
      </c>
    </row>
    <row r="940" spans="1:5" x14ac:dyDescent="0.2">
      <c r="A940" s="2" t="s">
        <v>3</v>
      </c>
      <c r="B940" s="2" t="s">
        <v>0</v>
      </c>
      <c r="C940" s="2" t="s">
        <v>154</v>
      </c>
      <c r="D940" s="2">
        <v>5528746.2999999998</v>
      </c>
      <c r="E940" s="2">
        <v>6557926.96</v>
      </c>
    </row>
    <row r="941" spans="1:5" x14ac:dyDescent="0.2">
      <c r="A941" s="2" t="s">
        <v>11</v>
      </c>
      <c r="B941" s="2" t="s">
        <v>0</v>
      </c>
      <c r="C941" s="2" t="s">
        <v>155</v>
      </c>
      <c r="D941" s="2">
        <v>5528740.5800000001</v>
      </c>
      <c r="E941" s="2">
        <v>6557886.2199999997</v>
      </c>
    </row>
    <row r="942" spans="1:5" ht="12.75" customHeight="1" x14ac:dyDescent="0.2">
      <c r="A942" s="4" t="s">
        <v>255</v>
      </c>
      <c r="B942" s="4"/>
      <c r="C942" s="2">
        <v>1720</v>
      </c>
    </row>
    <row r="943" spans="1:5" ht="12.75" customHeight="1" x14ac:dyDescent="0.2">
      <c r="A943" s="4" t="s">
        <v>256</v>
      </c>
      <c r="B943" s="4"/>
      <c r="C943" s="2">
        <v>0.05</v>
      </c>
      <c r="D943" s="3" t="s">
        <v>269</v>
      </c>
    </row>
    <row r="944" spans="1:5" ht="12.75" customHeight="1" x14ac:dyDescent="0.2">
      <c r="A944" s="4" t="s">
        <v>253</v>
      </c>
      <c r="B944" s="4"/>
      <c r="C944" s="2">
        <v>82.25</v>
      </c>
    </row>
    <row r="945" spans="1:5" ht="12.75" customHeight="1" x14ac:dyDescent="0.2">
      <c r="A945" s="4" t="s">
        <v>257</v>
      </c>
      <c r="B945" s="4"/>
      <c r="C945" s="2">
        <v>41.13</v>
      </c>
    </row>
    <row r="946" spans="1:5" ht="12.75" customHeight="1" x14ac:dyDescent="0.2">
      <c r="A946" s="4" t="s">
        <v>258</v>
      </c>
      <c r="B946" s="4"/>
      <c r="C946" s="2">
        <v>82.24</v>
      </c>
    </row>
    <row r="947" spans="1:5" ht="12.75" customHeight="1" x14ac:dyDescent="0.2">
      <c r="A947" s="4" t="s">
        <v>259</v>
      </c>
      <c r="B947" s="4"/>
      <c r="C947" s="2">
        <v>0.49</v>
      </c>
    </row>
    <row r="948" spans="1:5" ht="12.75" customHeight="1" x14ac:dyDescent="0.2">
      <c r="A948" s="4" t="s">
        <v>260</v>
      </c>
      <c r="B948" s="4"/>
      <c r="C948" s="2">
        <v>0.49</v>
      </c>
    </row>
    <row r="949" spans="1:5" ht="12.75" customHeight="1" x14ac:dyDescent="0.2">
      <c r="A949" s="5" t="s">
        <v>251</v>
      </c>
      <c r="B949" s="5"/>
      <c r="C949" s="5"/>
      <c r="D949" s="5"/>
      <c r="E949" s="5"/>
    </row>
    <row r="950" spans="1:5" x14ac:dyDescent="0.2">
      <c r="A950" s="2" t="s">
        <v>11</v>
      </c>
      <c r="B950" s="2" t="s">
        <v>0</v>
      </c>
      <c r="C950" s="2" t="s">
        <v>155</v>
      </c>
      <c r="D950" s="2">
        <v>5528740.5800000001</v>
      </c>
      <c r="E950" s="2">
        <v>6557886.2199999997</v>
      </c>
    </row>
    <row r="951" spans="1:5" x14ac:dyDescent="0.2">
      <c r="A951" s="2" t="s">
        <v>8</v>
      </c>
      <c r="B951" s="2" t="s">
        <v>0</v>
      </c>
      <c r="C951" s="2" t="s">
        <v>156</v>
      </c>
      <c r="D951" s="2">
        <v>5528730.3499999996</v>
      </c>
      <c r="E951" s="2">
        <v>6557813.3600000003</v>
      </c>
    </row>
    <row r="952" spans="1:5" ht="12.75" customHeight="1" x14ac:dyDescent="0.2">
      <c r="A952" s="4" t="s">
        <v>253</v>
      </c>
      <c r="B952" s="4"/>
      <c r="C952" s="2">
        <v>73.58</v>
      </c>
    </row>
    <row r="953" spans="1:5" ht="12.75" customHeight="1" x14ac:dyDescent="0.2">
      <c r="A953" s="5" t="s">
        <v>254</v>
      </c>
      <c r="B953" s="5"/>
      <c r="C953" s="5"/>
      <c r="D953" s="5"/>
      <c r="E953" s="5"/>
    </row>
    <row r="954" spans="1:5" x14ac:dyDescent="0.2">
      <c r="A954" s="2" t="s">
        <v>8</v>
      </c>
      <c r="B954" s="2" t="s">
        <v>0</v>
      </c>
      <c r="C954" s="2" t="s">
        <v>156</v>
      </c>
      <c r="D954" s="2">
        <v>5528730.3499999996</v>
      </c>
      <c r="E954" s="2">
        <v>6557813.3600000003</v>
      </c>
    </row>
    <row r="955" spans="1:5" x14ac:dyDescent="0.2">
      <c r="A955" s="2" t="s">
        <v>3</v>
      </c>
      <c r="B955" s="2" t="s">
        <v>0</v>
      </c>
      <c r="C955" s="2" t="s">
        <v>157</v>
      </c>
      <c r="D955" s="2">
        <v>5528724.6299999999</v>
      </c>
      <c r="E955" s="2">
        <v>6557772.6200000001</v>
      </c>
    </row>
    <row r="956" spans="1:5" x14ac:dyDescent="0.2">
      <c r="A956" s="2" t="s">
        <v>11</v>
      </c>
      <c r="B956" s="2" t="s">
        <v>0</v>
      </c>
      <c r="C956" s="2" t="s">
        <v>158</v>
      </c>
      <c r="D956" s="2">
        <v>5528716.9699999997</v>
      </c>
      <c r="E956" s="2">
        <v>6557732.21</v>
      </c>
    </row>
    <row r="957" spans="1:5" ht="12.75" customHeight="1" x14ac:dyDescent="0.2">
      <c r="A957" s="4" t="s">
        <v>255</v>
      </c>
      <c r="B957" s="4"/>
      <c r="C957" s="2">
        <v>1720</v>
      </c>
    </row>
    <row r="958" spans="1:5" ht="12.75" customHeight="1" x14ac:dyDescent="0.2">
      <c r="A958" s="4" t="s">
        <v>256</v>
      </c>
      <c r="B958" s="4"/>
      <c r="C958" s="2">
        <v>0.05</v>
      </c>
      <c r="D958" s="3" t="s">
        <v>270</v>
      </c>
    </row>
    <row r="959" spans="1:5" ht="12.75" customHeight="1" x14ac:dyDescent="0.2">
      <c r="A959" s="4" t="s">
        <v>253</v>
      </c>
      <c r="B959" s="4"/>
      <c r="C959" s="2">
        <v>82.25</v>
      </c>
    </row>
    <row r="960" spans="1:5" ht="12.75" customHeight="1" x14ac:dyDescent="0.2">
      <c r="A960" s="4" t="s">
        <v>257</v>
      </c>
      <c r="B960" s="4"/>
      <c r="C960" s="2">
        <v>41.13</v>
      </c>
    </row>
    <row r="961" spans="1:5" ht="12.75" customHeight="1" x14ac:dyDescent="0.2">
      <c r="A961" s="4" t="s">
        <v>258</v>
      </c>
      <c r="B961" s="4"/>
      <c r="C961" s="2">
        <v>82.24</v>
      </c>
    </row>
    <row r="962" spans="1:5" ht="12.75" customHeight="1" x14ac:dyDescent="0.2">
      <c r="A962" s="4" t="s">
        <v>259</v>
      </c>
      <c r="B962" s="4"/>
      <c r="C962" s="2">
        <v>0.49</v>
      </c>
    </row>
    <row r="963" spans="1:5" ht="12.75" customHeight="1" x14ac:dyDescent="0.2">
      <c r="A963" s="4" t="s">
        <v>260</v>
      </c>
      <c r="B963" s="4"/>
      <c r="C963" s="2">
        <v>0.49</v>
      </c>
    </row>
    <row r="964" spans="1:5" ht="12.75" customHeight="1" x14ac:dyDescent="0.2">
      <c r="A964" s="5" t="s">
        <v>251</v>
      </c>
      <c r="B964" s="5"/>
      <c r="C964" s="5"/>
      <c r="D964" s="5"/>
      <c r="E964" s="5"/>
    </row>
    <row r="965" spans="1:5" x14ac:dyDescent="0.2">
      <c r="A965" s="2" t="s">
        <v>11</v>
      </c>
      <c r="B965" s="2" t="s">
        <v>0</v>
      </c>
      <c r="C965" s="2" t="s">
        <v>158</v>
      </c>
      <c r="D965" s="2">
        <v>5528716.9699999997</v>
      </c>
      <c r="E965" s="2">
        <v>6557732.21</v>
      </c>
    </row>
    <row r="966" spans="1:5" x14ac:dyDescent="0.2">
      <c r="A966" s="2" t="s">
        <v>8</v>
      </c>
      <c r="B966" s="2" t="s">
        <v>0</v>
      </c>
      <c r="C966" s="2" t="s">
        <v>159</v>
      </c>
      <c r="D966" s="2">
        <v>5528711.0499999998</v>
      </c>
      <c r="E966" s="2">
        <v>6557700.9800000004</v>
      </c>
    </row>
    <row r="967" spans="1:5" ht="12.75" customHeight="1" x14ac:dyDescent="0.2">
      <c r="A967" s="4" t="s">
        <v>253</v>
      </c>
      <c r="B967" s="4"/>
      <c r="C967" s="2">
        <v>31.78</v>
      </c>
    </row>
    <row r="968" spans="1:5" ht="12.75" customHeight="1" x14ac:dyDescent="0.2">
      <c r="A968" s="5" t="s">
        <v>254</v>
      </c>
      <c r="B968" s="5"/>
      <c r="C968" s="5"/>
      <c r="D968" s="5"/>
      <c r="E968" s="5"/>
    </row>
    <row r="969" spans="1:5" x14ac:dyDescent="0.2">
      <c r="A969" s="2" t="s">
        <v>8</v>
      </c>
      <c r="B969" s="2" t="s">
        <v>0</v>
      </c>
      <c r="C969" s="2" t="s">
        <v>159</v>
      </c>
      <c r="D969" s="2">
        <v>5528711.0499999998</v>
      </c>
      <c r="E969" s="2">
        <v>6557700.9800000004</v>
      </c>
    </row>
    <row r="970" spans="1:5" x14ac:dyDescent="0.2">
      <c r="A970" s="2" t="s">
        <v>3</v>
      </c>
      <c r="B970" s="2" t="s">
        <v>0</v>
      </c>
      <c r="C970" s="2" t="s">
        <v>160</v>
      </c>
      <c r="D970" s="2">
        <v>5528707.1799999997</v>
      </c>
      <c r="E970" s="2">
        <v>6557680.5499999998</v>
      </c>
    </row>
    <row r="971" spans="1:5" x14ac:dyDescent="0.2">
      <c r="A971" s="2" t="s">
        <v>11</v>
      </c>
      <c r="B971" s="2" t="s">
        <v>0</v>
      </c>
      <c r="C971" s="2" t="s">
        <v>161</v>
      </c>
      <c r="D971" s="2">
        <v>5528705.0099999998</v>
      </c>
      <c r="E971" s="2">
        <v>6557659.8700000001</v>
      </c>
    </row>
    <row r="972" spans="1:5" ht="12.75" customHeight="1" x14ac:dyDescent="0.2">
      <c r="A972" s="4" t="s">
        <v>255</v>
      </c>
      <c r="B972" s="4"/>
      <c r="C972" s="2">
        <v>500</v>
      </c>
    </row>
    <row r="973" spans="1:5" ht="12.75" customHeight="1" x14ac:dyDescent="0.2">
      <c r="A973" s="4" t="s">
        <v>256</v>
      </c>
      <c r="B973" s="4"/>
      <c r="C973" s="2">
        <v>0.08</v>
      </c>
      <c r="D973" s="3" t="s">
        <v>269</v>
      </c>
    </row>
    <row r="974" spans="1:5" ht="12.75" customHeight="1" x14ac:dyDescent="0.2">
      <c r="A974" s="4" t="s">
        <v>253</v>
      </c>
      <c r="B974" s="4"/>
      <c r="C974" s="2">
        <v>41.57</v>
      </c>
    </row>
    <row r="975" spans="1:5" ht="12.75" customHeight="1" x14ac:dyDescent="0.2">
      <c r="A975" s="4" t="s">
        <v>257</v>
      </c>
      <c r="B975" s="4"/>
      <c r="C975" s="2">
        <v>20.8</v>
      </c>
    </row>
    <row r="976" spans="1:5" ht="12.75" customHeight="1" x14ac:dyDescent="0.2">
      <c r="A976" s="4" t="s">
        <v>258</v>
      </c>
      <c r="B976" s="4"/>
      <c r="C976" s="2">
        <v>41.56</v>
      </c>
    </row>
    <row r="977" spans="1:5" ht="12.75" customHeight="1" x14ac:dyDescent="0.2">
      <c r="A977" s="4" t="s">
        <v>259</v>
      </c>
      <c r="B977" s="4"/>
      <c r="C977" s="2">
        <v>0.43</v>
      </c>
    </row>
    <row r="978" spans="1:5" ht="12.75" customHeight="1" x14ac:dyDescent="0.2">
      <c r="A978" s="4" t="s">
        <v>260</v>
      </c>
      <c r="B978" s="4"/>
      <c r="C978" s="2">
        <v>0.43</v>
      </c>
    </row>
    <row r="979" spans="1:5" ht="12.75" customHeight="1" x14ac:dyDescent="0.2">
      <c r="A979" s="5" t="s">
        <v>251</v>
      </c>
      <c r="B979" s="5"/>
      <c r="C979" s="5"/>
      <c r="D979" s="5"/>
      <c r="E979" s="5"/>
    </row>
    <row r="980" spans="1:5" x14ac:dyDescent="0.2">
      <c r="A980" s="2" t="s">
        <v>11</v>
      </c>
      <c r="B980" s="2" t="s">
        <v>0</v>
      </c>
      <c r="C980" s="2" t="s">
        <v>161</v>
      </c>
      <c r="D980" s="2">
        <v>5528705.0099999998</v>
      </c>
      <c r="E980" s="2">
        <v>6557659.8700000001</v>
      </c>
    </row>
    <row r="981" spans="1:5" x14ac:dyDescent="0.2">
      <c r="A981" s="2" t="s">
        <v>8</v>
      </c>
      <c r="B981" s="2" t="s">
        <v>0</v>
      </c>
      <c r="C981" s="2" t="s">
        <v>162</v>
      </c>
      <c r="D981" s="2">
        <v>5528703.2000000002</v>
      </c>
      <c r="E981" s="2">
        <v>6557642.5499999998</v>
      </c>
    </row>
    <row r="982" spans="1:5" ht="12.75" customHeight="1" x14ac:dyDescent="0.2">
      <c r="A982" s="4" t="s">
        <v>253</v>
      </c>
      <c r="B982" s="4"/>
      <c r="C982" s="2">
        <v>17.41</v>
      </c>
    </row>
    <row r="983" spans="1:5" ht="12.75" customHeight="1" x14ac:dyDescent="0.2">
      <c r="A983" s="5" t="s">
        <v>254</v>
      </c>
      <c r="B983" s="5"/>
      <c r="C983" s="5"/>
      <c r="D983" s="5"/>
      <c r="E983" s="5"/>
    </row>
    <row r="984" spans="1:5" x14ac:dyDescent="0.2">
      <c r="A984" s="2" t="s">
        <v>8</v>
      </c>
      <c r="B984" s="2" t="s">
        <v>0</v>
      </c>
      <c r="C984" s="2" t="s">
        <v>162</v>
      </c>
      <c r="D984" s="2">
        <v>5528703.2000000002</v>
      </c>
      <c r="E984" s="2">
        <v>6557642.5499999998</v>
      </c>
    </row>
    <row r="985" spans="1:5" x14ac:dyDescent="0.2">
      <c r="A985" s="2" t="s">
        <v>3</v>
      </c>
      <c r="B985" s="2" t="s">
        <v>0</v>
      </c>
      <c r="C985" s="2" t="s">
        <v>163</v>
      </c>
      <c r="D985" s="2">
        <v>5528701.04</v>
      </c>
      <c r="E985" s="2">
        <v>6557621.8700000001</v>
      </c>
    </row>
    <row r="986" spans="1:5" x14ac:dyDescent="0.2">
      <c r="A986" s="2" t="s">
        <v>11</v>
      </c>
      <c r="B986" s="2" t="s">
        <v>0</v>
      </c>
      <c r="C986" s="2" t="s">
        <v>164</v>
      </c>
      <c r="D986" s="2">
        <v>5528697.1699999999</v>
      </c>
      <c r="E986" s="2">
        <v>6557601.4299999997</v>
      </c>
    </row>
    <row r="987" spans="1:5" ht="12.75" customHeight="1" x14ac:dyDescent="0.2">
      <c r="A987" s="4" t="s">
        <v>255</v>
      </c>
      <c r="B987" s="4"/>
      <c r="C987" s="2">
        <v>500</v>
      </c>
    </row>
    <row r="988" spans="1:5" ht="12.75" customHeight="1" x14ac:dyDescent="0.2">
      <c r="A988" s="4" t="s">
        <v>256</v>
      </c>
      <c r="B988" s="4"/>
      <c r="C988" s="2">
        <v>0.08</v>
      </c>
      <c r="D988" s="3" t="s">
        <v>270</v>
      </c>
    </row>
    <row r="989" spans="1:5" ht="12.75" customHeight="1" x14ac:dyDescent="0.2">
      <c r="A989" s="4" t="s">
        <v>253</v>
      </c>
      <c r="B989" s="4"/>
      <c r="C989" s="2">
        <v>41.57</v>
      </c>
    </row>
    <row r="990" spans="1:5" ht="12.75" customHeight="1" x14ac:dyDescent="0.2">
      <c r="A990" s="4" t="s">
        <v>257</v>
      </c>
      <c r="B990" s="4"/>
      <c r="C990" s="2">
        <v>20.8</v>
      </c>
    </row>
    <row r="991" spans="1:5" ht="12.75" customHeight="1" x14ac:dyDescent="0.2">
      <c r="A991" s="4" t="s">
        <v>258</v>
      </c>
      <c r="B991" s="4"/>
      <c r="C991" s="2">
        <v>41.56</v>
      </c>
    </row>
    <row r="992" spans="1:5" ht="12.75" customHeight="1" x14ac:dyDescent="0.2">
      <c r="A992" s="4" t="s">
        <v>259</v>
      </c>
      <c r="B992" s="4"/>
      <c r="C992" s="2">
        <v>0.43</v>
      </c>
    </row>
    <row r="993" spans="1:5" ht="12.75" customHeight="1" x14ac:dyDescent="0.2">
      <c r="A993" s="4" t="s">
        <v>260</v>
      </c>
      <c r="B993" s="4"/>
      <c r="C993" s="2">
        <v>0.43</v>
      </c>
    </row>
    <row r="994" spans="1:5" ht="12.75" customHeight="1" x14ac:dyDescent="0.2">
      <c r="A994" s="6"/>
      <c r="B994" s="6"/>
      <c r="C994" s="5"/>
      <c r="D994" s="5"/>
      <c r="E994" s="5"/>
    </row>
    <row r="995" spans="1:5" ht="12.75" customHeight="1" x14ac:dyDescent="0.2">
      <c r="A995" s="6"/>
      <c r="B995" s="6"/>
      <c r="C995" s="5"/>
      <c r="D995" s="5"/>
      <c r="E995" s="5"/>
    </row>
    <row r="996" spans="1:5" ht="12.75" customHeight="1" x14ac:dyDescent="0.2">
      <c r="A996" s="6" t="s">
        <v>228</v>
      </c>
      <c r="B996" s="6"/>
      <c r="C996" s="7" t="s">
        <v>239</v>
      </c>
      <c r="D996" s="7"/>
      <c r="E996" s="7"/>
    </row>
    <row r="997" spans="1:5" ht="13.5" thickBot="1" x14ac:dyDescent="0.25">
      <c r="A997" s="8"/>
      <c r="B997" s="8"/>
      <c r="C997" s="9" t="s">
        <v>272</v>
      </c>
      <c r="D997" s="10" t="s">
        <v>273</v>
      </c>
      <c r="E997" s="10" t="s">
        <v>274</v>
      </c>
    </row>
    <row r="998" spans="1:5" ht="12.75" customHeight="1" x14ac:dyDescent="0.2">
      <c r="A998" s="5" t="s">
        <v>254</v>
      </c>
      <c r="B998" s="5"/>
      <c r="C998" s="5"/>
      <c r="D998" s="5"/>
      <c r="E998" s="5"/>
    </row>
    <row r="999" spans="1:5" x14ac:dyDescent="0.2">
      <c r="A999" s="2" t="s">
        <v>8</v>
      </c>
      <c r="B999" s="2" t="s">
        <v>0</v>
      </c>
      <c r="C999" s="2" t="s">
        <v>124</v>
      </c>
      <c r="D999" s="2">
        <v>5528839.7699999996</v>
      </c>
      <c r="E999" s="2">
        <v>6558212.96</v>
      </c>
    </row>
    <row r="1000" spans="1:5" x14ac:dyDescent="0.2">
      <c r="A1000" s="2" t="s">
        <v>3</v>
      </c>
      <c r="B1000" s="2" t="s">
        <v>0</v>
      </c>
      <c r="C1000" s="2" t="s">
        <v>165</v>
      </c>
      <c r="D1000" s="2">
        <v>5528836.9100000001</v>
      </c>
      <c r="E1000" s="2">
        <v>6558192.3600000003</v>
      </c>
    </row>
    <row r="1001" spans="1:5" x14ac:dyDescent="0.2">
      <c r="A1001" s="2" t="s">
        <v>11</v>
      </c>
      <c r="B1001" s="2" t="s">
        <v>0</v>
      </c>
      <c r="C1001" s="2" t="s">
        <v>166</v>
      </c>
      <c r="D1001" s="2">
        <v>5528835.2000000002</v>
      </c>
      <c r="E1001" s="2">
        <v>6558171.6200000001</v>
      </c>
    </row>
    <row r="1002" spans="1:5" ht="12.75" customHeight="1" x14ac:dyDescent="0.2">
      <c r="A1002" s="4" t="s">
        <v>255</v>
      </c>
      <c r="B1002" s="4"/>
      <c r="C1002" s="2">
        <v>750.43</v>
      </c>
    </row>
    <row r="1003" spans="1:5" ht="12.75" customHeight="1" x14ac:dyDescent="0.2">
      <c r="A1003" s="4" t="s">
        <v>256</v>
      </c>
      <c r="B1003" s="4"/>
      <c r="C1003" s="2">
        <v>0.06</v>
      </c>
      <c r="D1003" s="3" t="s">
        <v>269</v>
      </c>
    </row>
    <row r="1004" spans="1:5" ht="12.75" customHeight="1" x14ac:dyDescent="0.2">
      <c r="A1004" s="4" t="s">
        <v>253</v>
      </c>
      <c r="B1004" s="4"/>
      <c r="C1004" s="2">
        <v>41.6</v>
      </c>
    </row>
    <row r="1005" spans="1:5" ht="12.75" customHeight="1" x14ac:dyDescent="0.2">
      <c r="A1005" s="4" t="s">
        <v>257</v>
      </c>
      <c r="B1005" s="4"/>
      <c r="C1005" s="2">
        <v>20.81</v>
      </c>
    </row>
    <row r="1006" spans="1:5" ht="12.75" customHeight="1" x14ac:dyDescent="0.2">
      <c r="A1006" s="4" t="s">
        <v>258</v>
      </c>
      <c r="B1006" s="4"/>
      <c r="C1006" s="2">
        <v>41.59</v>
      </c>
    </row>
    <row r="1007" spans="1:5" ht="12.75" customHeight="1" x14ac:dyDescent="0.2">
      <c r="A1007" s="4" t="s">
        <v>259</v>
      </c>
      <c r="B1007" s="4"/>
      <c r="C1007" s="2">
        <v>0.28999999999999998</v>
      </c>
    </row>
    <row r="1008" spans="1:5" ht="12.75" customHeight="1" x14ac:dyDescent="0.2">
      <c r="A1008" s="4" t="s">
        <v>260</v>
      </c>
      <c r="B1008" s="4"/>
      <c r="C1008" s="2">
        <v>0.28999999999999998</v>
      </c>
    </row>
    <row r="1009" spans="1:5" ht="12.75" customHeight="1" x14ac:dyDescent="0.2">
      <c r="A1009" s="5" t="s">
        <v>251</v>
      </c>
      <c r="B1009" s="5"/>
      <c r="C1009" s="5"/>
      <c r="D1009" s="5"/>
      <c r="E1009" s="5"/>
    </row>
    <row r="1010" spans="1:5" x14ac:dyDescent="0.2">
      <c r="A1010" s="2" t="s">
        <v>11</v>
      </c>
      <c r="B1010" s="2" t="s">
        <v>0</v>
      </c>
      <c r="C1010" s="2" t="s">
        <v>166</v>
      </c>
      <c r="D1010" s="2">
        <v>5528835.2000000002</v>
      </c>
      <c r="E1010" s="2">
        <v>6558171.6200000001</v>
      </c>
    </row>
    <row r="1011" spans="1:5" x14ac:dyDescent="0.2">
      <c r="A1011" s="2" t="s">
        <v>8</v>
      </c>
      <c r="B1011" s="2" t="s">
        <v>0</v>
      </c>
      <c r="C1011" s="2" t="s">
        <v>167</v>
      </c>
      <c r="D1011" s="2">
        <v>5528834.3300000001</v>
      </c>
      <c r="E1011" s="2">
        <v>6558161.1399999997</v>
      </c>
    </row>
    <row r="1012" spans="1:5" ht="12.75" customHeight="1" x14ac:dyDescent="0.2">
      <c r="A1012" s="4" t="s">
        <v>253</v>
      </c>
      <c r="B1012" s="4"/>
      <c r="C1012" s="2">
        <v>10.52</v>
      </c>
    </row>
    <row r="1013" spans="1:5" ht="12.75" customHeight="1" x14ac:dyDescent="0.2">
      <c r="A1013" s="5" t="s">
        <v>254</v>
      </c>
      <c r="B1013" s="5"/>
      <c r="C1013" s="5"/>
      <c r="D1013" s="5"/>
      <c r="E1013" s="5"/>
    </row>
    <row r="1014" spans="1:5" x14ac:dyDescent="0.2">
      <c r="A1014" s="2" t="s">
        <v>8</v>
      </c>
      <c r="B1014" s="2" t="s">
        <v>0</v>
      </c>
      <c r="C1014" s="2" t="s">
        <v>167</v>
      </c>
      <c r="D1014" s="2">
        <v>5528834.3300000001</v>
      </c>
      <c r="E1014" s="2">
        <v>6558161.1399999997</v>
      </c>
    </row>
    <row r="1015" spans="1:5" x14ac:dyDescent="0.2">
      <c r="A1015" s="2" t="s">
        <v>3</v>
      </c>
      <c r="B1015" s="2" t="s">
        <v>0</v>
      </c>
      <c r="C1015" s="2" t="s">
        <v>168</v>
      </c>
      <c r="D1015" s="2">
        <v>5528832.1399999997</v>
      </c>
      <c r="E1015" s="2">
        <v>6558134.6500000004</v>
      </c>
    </row>
    <row r="1016" spans="1:5" x14ac:dyDescent="0.2">
      <c r="A1016" s="2" t="s">
        <v>7</v>
      </c>
      <c r="B1016" s="2" t="s">
        <v>0</v>
      </c>
      <c r="C1016" s="2" t="s">
        <v>169</v>
      </c>
      <c r="D1016" s="2">
        <v>5528827.79</v>
      </c>
      <c r="E1016" s="2">
        <v>6558108.4400000004</v>
      </c>
    </row>
    <row r="1017" spans="1:5" ht="12.75" customHeight="1" x14ac:dyDescent="0.2">
      <c r="A1017" s="4" t="s">
        <v>255</v>
      </c>
      <c r="B1017" s="4"/>
      <c r="C1017" s="2">
        <v>650</v>
      </c>
    </row>
    <row r="1018" spans="1:5" ht="12.75" customHeight="1" x14ac:dyDescent="0.2">
      <c r="A1018" s="4" t="s">
        <v>256</v>
      </c>
      <c r="B1018" s="4"/>
      <c r="C1018" s="2">
        <v>0.08</v>
      </c>
      <c r="D1018" s="3" t="s">
        <v>270</v>
      </c>
    </row>
    <row r="1019" spans="1:5" ht="12.75" customHeight="1" x14ac:dyDescent="0.2">
      <c r="A1019" s="4" t="s">
        <v>253</v>
      </c>
      <c r="B1019" s="4"/>
      <c r="C1019" s="2">
        <v>53.12</v>
      </c>
    </row>
    <row r="1020" spans="1:5" ht="12.75" customHeight="1" x14ac:dyDescent="0.2">
      <c r="A1020" s="4" t="s">
        <v>257</v>
      </c>
      <c r="B1020" s="4"/>
      <c r="C1020" s="2">
        <v>26.58</v>
      </c>
    </row>
    <row r="1021" spans="1:5" ht="12.75" customHeight="1" x14ac:dyDescent="0.2">
      <c r="A1021" s="4" t="s">
        <v>258</v>
      </c>
      <c r="B1021" s="4"/>
      <c r="C1021" s="2">
        <v>53.11</v>
      </c>
    </row>
    <row r="1022" spans="1:5" ht="12.75" customHeight="1" x14ac:dyDescent="0.2">
      <c r="A1022" s="4" t="s">
        <v>259</v>
      </c>
      <c r="B1022" s="4"/>
      <c r="C1022" s="2">
        <v>0.54</v>
      </c>
    </row>
    <row r="1023" spans="1:5" ht="12.75" customHeight="1" x14ac:dyDescent="0.2">
      <c r="A1023" s="4" t="s">
        <v>260</v>
      </c>
      <c r="B1023" s="4"/>
      <c r="C1023" s="2">
        <v>0.54</v>
      </c>
    </row>
    <row r="1024" spans="1:5" ht="12.75" customHeight="1" x14ac:dyDescent="0.2">
      <c r="A1024" s="5" t="s">
        <v>261</v>
      </c>
      <c r="B1024" s="5"/>
      <c r="C1024" s="5"/>
      <c r="D1024" s="5"/>
      <c r="E1024" s="5"/>
    </row>
    <row r="1025" spans="1:5" x14ac:dyDescent="0.2">
      <c r="A1025" s="2" t="s">
        <v>7</v>
      </c>
      <c r="B1025" s="2" t="s">
        <v>0</v>
      </c>
      <c r="C1025" s="2" t="s">
        <v>169</v>
      </c>
      <c r="D1025" s="2">
        <v>5528827.79</v>
      </c>
      <c r="E1025" s="2">
        <v>6558108.4400000004</v>
      </c>
    </row>
    <row r="1026" spans="1:5" x14ac:dyDescent="0.2">
      <c r="A1026" s="2" t="s">
        <v>1</v>
      </c>
      <c r="B1026" s="2" t="s">
        <v>0</v>
      </c>
      <c r="C1026" s="2" t="s">
        <v>170</v>
      </c>
      <c r="D1026" s="2">
        <v>5528822.4299999997</v>
      </c>
      <c r="E1026" s="2">
        <v>6558078.9199999999</v>
      </c>
    </row>
    <row r="1027" spans="1:5" ht="12.75" customHeight="1" x14ac:dyDescent="0.2">
      <c r="A1027" s="4" t="s">
        <v>262</v>
      </c>
      <c r="B1027" s="4"/>
      <c r="C1027" s="2">
        <v>650</v>
      </c>
    </row>
    <row r="1028" spans="1:5" ht="12.75" customHeight="1" x14ac:dyDescent="0.2">
      <c r="A1028" s="4" t="s">
        <v>263</v>
      </c>
      <c r="B1028" s="4"/>
      <c r="C1028" s="2">
        <v>0</v>
      </c>
    </row>
    <row r="1029" spans="1:5" ht="12.75" customHeight="1" x14ac:dyDescent="0.2">
      <c r="A1029" s="4" t="s">
        <v>253</v>
      </c>
      <c r="B1029" s="4"/>
      <c r="C1029" s="2">
        <v>30</v>
      </c>
    </row>
    <row r="1030" spans="1:5" ht="12.75" customHeight="1" x14ac:dyDescent="0.2">
      <c r="A1030" s="4" t="s">
        <v>256</v>
      </c>
      <c r="B1030" s="4"/>
      <c r="C1030" s="2">
        <v>0.02</v>
      </c>
      <c r="D1030" s="3" t="s">
        <v>270</v>
      </c>
    </row>
    <row r="1031" spans="1:5" ht="12.75" customHeight="1" x14ac:dyDescent="0.2">
      <c r="A1031" s="4" t="s">
        <v>264</v>
      </c>
      <c r="B1031" s="4"/>
      <c r="C1031" s="2">
        <v>139.63999999999999</v>
      </c>
    </row>
    <row r="1032" spans="1:5" ht="12.75" customHeight="1" x14ac:dyDescent="0.2">
      <c r="A1032" s="4" t="s">
        <v>265</v>
      </c>
      <c r="B1032" s="4"/>
      <c r="C1032" s="2">
        <v>20</v>
      </c>
    </row>
    <row r="1033" spans="1:5" ht="12.75" customHeight="1" x14ac:dyDescent="0.2">
      <c r="A1033" s="4" t="s">
        <v>266</v>
      </c>
      <c r="B1033" s="4"/>
      <c r="C1033" s="2">
        <v>10</v>
      </c>
    </row>
    <row r="1034" spans="1:5" ht="12.75" customHeight="1" x14ac:dyDescent="0.2">
      <c r="A1034" s="4" t="s">
        <v>258</v>
      </c>
      <c r="B1034" s="4"/>
      <c r="C1034" s="2">
        <v>30</v>
      </c>
    </row>
    <row r="1035" spans="1:5" ht="12.75" customHeight="1" x14ac:dyDescent="0.2">
      <c r="A1035" s="4" t="s">
        <v>5</v>
      </c>
      <c r="B1035" s="4"/>
      <c r="C1035" s="2">
        <v>30</v>
      </c>
    </row>
    <row r="1036" spans="1:5" ht="12.75" customHeight="1" x14ac:dyDescent="0.2">
      <c r="A1036" s="4" t="s">
        <v>6</v>
      </c>
      <c r="B1036" s="4"/>
      <c r="C1036" s="2">
        <v>0.23</v>
      </c>
    </row>
    <row r="1037" spans="1:5" ht="12.75" customHeight="1" x14ac:dyDescent="0.2">
      <c r="A1037" s="4" t="s">
        <v>267</v>
      </c>
      <c r="B1037" s="4"/>
      <c r="C1037" s="2">
        <v>0.06</v>
      </c>
    </row>
    <row r="1038" spans="1:5" ht="12.75" customHeight="1" x14ac:dyDescent="0.2">
      <c r="A1038" s="4" t="s">
        <v>268</v>
      </c>
      <c r="B1038" s="4"/>
      <c r="C1038" s="2">
        <v>15</v>
      </c>
    </row>
    <row r="1039" spans="1:5" ht="12.75" customHeight="1" x14ac:dyDescent="0.2">
      <c r="A1039" s="5" t="s">
        <v>251</v>
      </c>
      <c r="B1039" s="5"/>
      <c r="C1039" s="5"/>
      <c r="D1039" s="5"/>
      <c r="E1039" s="5"/>
    </row>
    <row r="1040" spans="1:5" x14ac:dyDescent="0.2">
      <c r="A1040" s="2" t="s">
        <v>1</v>
      </c>
      <c r="B1040" s="2" t="s">
        <v>0</v>
      </c>
      <c r="C1040" s="2" t="s">
        <v>170</v>
      </c>
      <c r="D1040" s="2">
        <v>5528822.4299999997</v>
      </c>
      <c r="E1040" s="2">
        <v>6558078.9199999999</v>
      </c>
    </row>
    <row r="1041" spans="1:5" x14ac:dyDescent="0.2">
      <c r="A1041" s="2" t="s">
        <v>8</v>
      </c>
      <c r="B1041" s="2" t="s">
        <v>0</v>
      </c>
      <c r="C1041" s="2" t="s">
        <v>171</v>
      </c>
      <c r="D1041" s="2">
        <v>5528792.7999999998</v>
      </c>
      <c r="E1041" s="2">
        <v>6557922.5599999996</v>
      </c>
    </row>
    <row r="1042" spans="1:5" ht="12.75" customHeight="1" x14ac:dyDescent="0.2">
      <c r="A1042" s="4" t="s">
        <v>253</v>
      </c>
      <c r="B1042" s="4"/>
      <c r="C1042" s="2">
        <v>159.13999999999999</v>
      </c>
    </row>
    <row r="1043" spans="1:5" ht="12.75" customHeight="1" x14ac:dyDescent="0.2">
      <c r="A1043" s="5" t="s">
        <v>254</v>
      </c>
      <c r="B1043" s="5"/>
      <c r="C1043" s="5"/>
      <c r="D1043" s="5"/>
      <c r="E1043" s="5"/>
    </row>
    <row r="1044" spans="1:5" x14ac:dyDescent="0.2">
      <c r="A1044" s="2" t="s">
        <v>8</v>
      </c>
      <c r="B1044" s="2" t="s">
        <v>0</v>
      </c>
      <c r="C1044" s="2" t="s">
        <v>171</v>
      </c>
      <c r="D1044" s="2">
        <v>5528792.7999999998</v>
      </c>
      <c r="E1044" s="2">
        <v>6557922.5599999996</v>
      </c>
    </row>
    <row r="1045" spans="1:5" x14ac:dyDescent="0.2">
      <c r="A1045" s="2" t="s">
        <v>3</v>
      </c>
      <c r="B1045" s="2" t="s">
        <v>0</v>
      </c>
      <c r="C1045" s="2" t="s">
        <v>172</v>
      </c>
      <c r="D1045" s="2">
        <v>5528785.04</v>
      </c>
      <c r="E1045" s="2">
        <v>6557881.6500000004</v>
      </c>
    </row>
    <row r="1046" spans="1:5" x14ac:dyDescent="0.2">
      <c r="A1046" s="2" t="s">
        <v>11</v>
      </c>
      <c r="B1046" s="2" t="s">
        <v>0</v>
      </c>
      <c r="C1046" s="2" t="s">
        <v>173</v>
      </c>
      <c r="D1046" s="2">
        <v>5528775.3499999996</v>
      </c>
      <c r="E1046" s="2">
        <v>6557841.1500000004</v>
      </c>
    </row>
    <row r="1047" spans="1:5" ht="12.75" customHeight="1" x14ac:dyDescent="0.2">
      <c r="A1047" s="4" t="s">
        <v>255</v>
      </c>
      <c r="B1047" s="4"/>
      <c r="C1047" s="2">
        <v>1750</v>
      </c>
    </row>
    <row r="1048" spans="1:5" ht="12.75" customHeight="1" x14ac:dyDescent="0.2">
      <c r="A1048" s="4" t="s">
        <v>256</v>
      </c>
      <c r="B1048" s="4"/>
      <c r="C1048" s="2">
        <v>0.05</v>
      </c>
      <c r="D1048" s="3" t="s">
        <v>270</v>
      </c>
    </row>
    <row r="1049" spans="1:5" ht="12.75" customHeight="1" x14ac:dyDescent="0.2">
      <c r="A1049" s="4" t="s">
        <v>253</v>
      </c>
      <c r="B1049" s="4"/>
      <c r="C1049" s="2">
        <v>83.27</v>
      </c>
    </row>
    <row r="1050" spans="1:5" ht="12.75" customHeight="1" x14ac:dyDescent="0.2">
      <c r="A1050" s="4" t="s">
        <v>257</v>
      </c>
      <c r="B1050" s="4"/>
      <c r="C1050" s="2">
        <v>41.64</v>
      </c>
    </row>
    <row r="1051" spans="1:5" ht="12.75" customHeight="1" x14ac:dyDescent="0.2">
      <c r="A1051" s="4" t="s">
        <v>258</v>
      </c>
      <c r="B1051" s="4"/>
      <c r="C1051" s="2">
        <v>83.26</v>
      </c>
    </row>
    <row r="1052" spans="1:5" ht="12.75" customHeight="1" x14ac:dyDescent="0.2">
      <c r="A1052" s="4" t="s">
        <v>259</v>
      </c>
      <c r="B1052" s="4"/>
      <c r="C1052" s="2">
        <v>0.5</v>
      </c>
    </row>
    <row r="1053" spans="1:5" ht="12.75" customHeight="1" x14ac:dyDescent="0.2">
      <c r="A1053" s="4" t="s">
        <v>260</v>
      </c>
      <c r="B1053" s="4"/>
      <c r="C1053" s="2">
        <v>0.5</v>
      </c>
    </row>
    <row r="1054" spans="1:5" ht="12.75" customHeight="1" x14ac:dyDescent="0.2">
      <c r="A1054" s="5" t="s">
        <v>251</v>
      </c>
      <c r="B1054" s="5"/>
      <c r="C1054" s="5"/>
      <c r="D1054" s="5"/>
      <c r="E1054" s="5"/>
    </row>
    <row r="1055" spans="1:5" x14ac:dyDescent="0.2">
      <c r="A1055" s="2" t="s">
        <v>11</v>
      </c>
      <c r="B1055" s="2" t="s">
        <v>0</v>
      </c>
      <c r="C1055" s="2" t="s">
        <v>173</v>
      </c>
      <c r="D1055" s="2">
        <v>5528775.3499999996</v>
      </c>
      <c r="E1055" s="2">
        <v>6557841.1500000004</v>
      </c>
    </row>
    <row r="1056" spans="1:5" x14ac:dyDescent="0.2">
      <c r="A1056" s="2" t="s">
        <v>8</v>
      </c>
      <c r="B1056" s="2" t="s">
        <v>0</v>
      </c>
      <c r="C1056" s="2" t="s">
        <v>174</v>
      </c>
      <c r="D1056" s="2">
        <v>5528755.1100000003</v>
      </c>
      <c r="E1056" s="2">
        <v>6557756.5800000001</v>
      </c>
    </row>
    <row r="1057" spans="1:5" ht="12.75" customHeight="1" x14ac:dyDescent="0.2">
      <c r="A1057" s="4" t="s">
        <v>253</v>
      </c>
      <c r="B1057" s="4"/>
      <c r="C1057" s="2">
        <v>86.96</v>
      </c>
    </row>
    <row r="1058" spans="1:5" ht="12.75" customHeight="1" x14ac:dyDescent="0.2">
      <c r="A1058" s="5" t="s">
        <v>254</v>
      </c>
      <c r="B1058" s="5"/>
      <c r="C1058" s="5"/>
      <c r="D1058" s="5"/>
      <c r="E1058" s="5"/>
    </row>
    <row r="1059" spans="1:5" x14ac:dyDescent="0.2">
      <c r="A1059" s="2" t="s">
        <v>8</v>
      </c>
      <c r="B1059" s="2" t="s">
        <v>0</v>
      </c>
      <c r="C1059" s="2" t="s">
        <v>174</v>
      </c>
      <c r="D1059" s="2">
        <v>5528755.1100000003</v>
      </c>
      <c r="E1059" s="2">
        <v>6557756.5800000001</v>
      </c>
    </row>
    <row r="1060" spans="1:5" x14ac:dyDescent="0.2">
      <c r="A1060" s="2" t="s">
        <v>3</v>
      </c>
      <c r="B1060" s="2" t="s">
        <v>0</v>
      </c>
      <c r="C1060" s="2" t="s">
        <v>175</v>
      </c>
      <c r="D1060" s="2">
        <v>5528743.2000000002</v>
      </c>
      <c r="E1060" s="2">
        <v>6557706.8200000003</v>
      </c>
    </row>
    <row r="1061" spans="1:5" x14ac:dyDescent="0.2">
      <c r="A1061" s="2" t="s">
        <v>11</v>
      </c>
      <c r="B1061" s="2" t="s">
        <v>0</v>
      </c>
      <c r="C1061" s="2" t="s">
        <v>176</v>
      </c>
      <c r="D1061" s="2">
        <v>5528733.6699999999</v>
      </c>
      <c r="E1061" s="2">
        <v>6557656.5599999996</v>
      </c>
    </row>
    <row r="1062" spans="1:5" ht="12.75" customHeight="1" x14ac:dyDescent="0.2">
      <c r="A1062" s="4" t="s">
        <v>255</v>
      </c>
      <c r="B1062" s="4"/>
      <c r="C1062" s="2">
        <v>2150</v>
      </c>
    </row>
    <row r="1063" spans="1:5" ht="12.75" customHeight="1" x14ac:dyDescent="0.2">
      <c r="A1063" s="4" t="s">
        <v>256</v>
      </c>
      <c r="B1063" s="4"/>
      <c r="C1063" s="2">
        <v>0.05</v>
      </c>
      <c r="D1063" s="3" t="s">
        <v>269</v>
      </c>
    </row>
    <row r="1064" spans="1:5" ht="12.75" customHeight="1" x14ac:dyDescent="0.2">
      <c r="A1064" s="4" t="s">
        <v>253</v>
      </c>
      <c r="B1064" s="4"/>
      <c r="C1064" s="2">
        <v>102.3</v>
      </c>
    </row>
    <row r="1065" spans="1:5" ht="12.75" customHeight="1" x14ac:dyDescent="0.2">
      <c r="A1065" s="4" t="s">
        <v>257</v>
      </c>
      <c r="B1065" s="4"/>
      <c r="C1065" s="2">
        <v>51.16</v>
      </c>
    </row>
    <row r="1066" spans="1:5" ht="12.75" customHeight="1" x14ac:dyDescent="0.2">
      <c r="A1066" s="4" t="s">
        <v>258</v>
      </c>
      <c r="B1066" s="4"/>
      <c r="C1066" s="2">
        <v>102.29</v>
      </c>
    </row>
    <row r="1067" spans="1:5" ht="12.75" customHeight="1" x14ac:dyDescent="0.2">
      <c r="A1067" s="4" t="s">
        <v>259</v>
      </c>
      <c r="B1067" s="4"/>
      <c r="C1067" s="2">
        <v>0.61</v>
      </c>
    </row>
    <row r="1068" spans="1:5" ht="12.75" customHeight="1" x14ac:dyDescent="0.2">
      <c r="A1068" s="4" t="s">
        <v>260</v>
      </c>
      <c r="B1068" s="4"/>
      <c r="C1068" s="2">
        <v>0.61</v>
      </c>
    </row>
    <row r="1069" spans="1:5" ht="12.75" customHeight="1" x14ac:dyDescent="0.2">
      <c r="A1069" s="5" t="s">
        <v>251</v>
      </c>
      <c r="B1069" s="5"/>
      <c r="C1069" s="5"/>
      <c r="D1069" s="5"/>
      <c r="E1069" s="5"/>
    </row>
    <row r="1070" spans="1:5" x14ac:dyDescent="0.2">
      <c r="A1070" s="2" t="s">
        <v>11</v>
      </c>
      <c r="B1070" s="2" t="s">
        <v>0</v>
      </c>
      <c r="C1070" s="2" t="s">
        <v>176</v>
      </c>
      <c r="D1070" s="2">
        <v>5528733.6699999999</v>
      </c>
      <c r="E1070" s="2">
        <v>6557656.5599999996</v>
      </c>
    </row>
    <row r="1071" spans="1:5" x14ac:dyDescent="0.2">
      <c r="A1071" s="2" t="s">
        <v>8</v>
      </c>
      <c r="B1071" s="2" t="s">
        <v>0</v>
      </c>
      <c r="C1071" s="2" t="s">
        <v>177</v>
      </c>
      <c r="D1071" s="2">
        <v>5528661.1600000001</v>
      </c>
      <c r="E1071" s="2">
        <v>6557273.9900000002</v>
      </c>
    </row>
    <row r="1072" spans="1:5" ht="12.75" customHeight="1" x14ac:dyDescent="0.2">
      <c r="A1072" s="4" t="s">
        <v>253</v>
      </c>
      <c r="B1072" s="4"/>
      <c r="C1072" s="2">
        <v>389.38</v>
      </c>
    </row>
    <row r="1073" spans="1:5" ht="12.75" customHeight="1" x14ac:dyDescent="0.2">
      <c r="A1073" s="5" t="s">
        <v>254</v>
      </c>
      <c r="B1073" s="5"/>
      <c r="C1073" s="5"/>
      <c r="D1073" s="5"/>
      <c r="E1073" s="5"/>
    </row>
    <row r="1074" spans="1:5" x14ac:dyDescent="0.2">
      <c r="A1074" s="2" t="s">
        <v>8</v>
      </c>
      <c r="B1074" s="2" t="s">
        <v>0</v>
      </c>
      <c r="C1074" s="2" t="s">
        <v>177</v>
      </c>
      <c r="D1074" s="2">
        <v>5528661.1600000001</v>
      </c>
      <c r="E1074" s="2">
        <v>6557273.9900000002</v>
      </c>
    </row>
    <row r="1075" spans="1:5" x14ac:dyDescent="0.2">
      <c r="A1075" s="2" t="s">
        <v>3</v>
      </c>
      <c r="B1075" s="2" t="s">
        <v>0</v>
      </c>
      <c r="C1075" s="2" t="s">
        <v>178</v>
      </c>
      <c r="D1075" s="2">
        <v>5528655.54</v>
      </c>
      <c r="E1075" s="2">
        <v>6557244.3700000001</v>
      </c>
    </row>
    <row r="1076" spans="1:5" x14ac:dyDescent="0.2">
      <c r="A1076" s="2" t="s">
        <v>11</v>
      </c>
      <c r="B1076" s="2" t="s">
        <v>0</v>
      </c>
      <c r="C1076" s="2" t="s">
        <v>179</v>
      </c>
      <c r="D1076" s="2">
        <v>5528647.4900000002</v>
      </c>
      <c r="E1076" s="2">
        <v>6557215.3200000003</v>
      </c>
    </row>
    <row r="1077" spans="1:5" ht="12.75" customHeight="1" x14ac:dyDescent="0.2">
      <c r="A1077" s="4" t="s">
        <v>255</v>
      </c>
      <c r="B1077" s="4"/>
      <c r="C1077" s="2">
        <v>725</v>
      </c>
    </row>
    <row r="1078" spans="1:5" ht="12.75" customHeight="1" x14ac:dyDescent="0.2">
      <c r="A1078" s="4" t="s">
        <v>256</v>
      </c>
      <c r="B1078" s="4"/>
      <c r="C1078" s="2">
        <v>0.08</v>
      </c>
      <c r="D1078" s="3" t="s">
        <v>270</v>
      </c>
    </row>
    <row r="1079" spans="1:5" ht="12.75" customHeight="1" x14ac:dyDescent="0.2">
      <c r="A1079" s="4" t="s">
        <v>253</v>
      </c>
      <c r="B1079" s="4"/>
      <c r="C1079" s="2">
        <v>60.27</v>
      </c>
    </row>
    <row r="1080" spans="1:5" ht="12.75" customHeight="1" x14ac:dyDescent="0.2">
      <c r="A1080" s="4" t="s">
        <v>257</v>
      </c>
      <c r="B1080" s="4"/>
      <c r="C1080" s="2">
        <v>30.15</v>
      </c>
    </row>
    <row r="1081" spans="1:5" ht="12.75" customHeight="1" x14ac:dyDescent="0.2">
      <c r="A1081" s="4" t="s">
        <v>258</v>
      </c>
      <c r="B1081" s="4"/>
      <c r="C1081" s="2">
        <v>60.25</v>
      </c>
    </row>
    <row r="1082" spans="1:5" ht="12.75" customHeight="1" x14ac:dyDescent="0.2">
      <c r="A1082" s="4" t="s">
        <v>259</v>
      </c>
      <c r="B1082" s="4"/>
      <c r="C1082" s="2">
        <v>0.63</v>
      </c>
    </row>
    <row r="1083" spans="1:5" ht="12.75" customHeight="1" x14ac:dyDescent="0.2">
      <c r="A1083" s="4" t="s">
        <v>260</v>
      </c>
      <c r="B1083" s="4"/>
      <c r="C1083" s="2">
        <v>0.63</v>
      </c>
    </row>
    <row r="1084" spans="1:5" ht="12.75" customHeight="1" x14ac:dyDescent="0.2">
      <c r="A1084" s="5" t="s">
        <v>251</v>
      </c>
      <c r="B1084" s="5"/>
      <c r="C1084" s="5"/>
      <c r="D1084" s="5"/>
      <c r="E1084" s="5"/>
    </row>
    <row r="1085" spans="1:5" x14ac:dyDescent="0.2">
      <c r="A1085" s="2" t="s">
        <v>11</v>
      </c>
      <c r="B1085" s="2" t="s">
        <v>0</v>
      </c>
      <c r="C1085" s="2" t="s">
        <v>179</v>
      </c>
      <c r="D1085" s="2">
        <v>5528647.4900000002</v>
      </c>
      <c r="E1085" s="2">
        <v>6557215.3200000003</v>
      </c>
    </row>
    <row r="1086" spans="1:5" x14ac:dyDescent="0.2">
      <c r="A1086" s="2" t="s">
        <v>8</v>
      </c>
      <c r="B1086" s="2" t="s">
        <v>0</v>
      </c>
      <c r="C1086" s="2" t="s">
        <v>180</v>
      </c>
      <c r="D1086" s="2">
        <v>5528645.8099999996</v>
      </c>
      <c r="E1086" s="2">
        <v>6557209.2800000003</v>
      </c>
    </row>
    <row r="1087" spans="1:5" ht="12.75" customHeight="1" x14ac:dyDescent="0.2">
      <c r="A1087" s="4" t="s">
        <v>253</v>
      </c>
      <c r="B1087" s="4"/>
      <c r="C1087" s="2">
        <v>6.26</v>
      </c>
    </row>
    <row r="1088" spans="1:5" ht="12.75" customHeight="1" x14ac:dyDescent="0.2">
      <c r="A1088" s="5" t="s">
        <v>254</v>
      </c>
      <c r="B1088" s="5"/>
      <c r="C1088" s="5"/>
      <c r="D1088" s="5"/>
      <c r="E1088" s="5"/>
    </row>
    <row r="1089" spans="1:5" x14ac:dyDescent="0.2">
      <c r="A1089" s="2" t="s">
        <v>8</v>
      </c>
      <c r="B1089" s="2" t="s">
        <v>0</v>
      </c>
      <c r="C1089" s="2" t="s">
        <v>180</v>
      </c>
      <c r="D1089" s="2">
        <v>5528645.8099999996</v>
      </c>
      <c r="E1089" s="2">
        <v>6557209.2800000003</v>
      </c>
    </row>
    <row r="1090" spans="1:5" x14ac:dyDescent="0.2">
      <c r="A1090" s="2" t="s">
        <v>3</v>
      </c>
      <c r="B1090" s="2" t="s">
        <v>0</v>
      </c>
      <c r="C1090" s="2" t="s">
        <v>181</v>
      </c>
      <c r="D1090" s="2">
        <v>5528640.2599999998</v>
      </c>
      <c r="E1090" s="2">
        <v>6557189.2400000002</v>
      </c>
    </row>
    <row r="1091" spans="1:5" x14ac:dyDescent="0.2">
      <c r="A1091" s="2" t="s">
        <v>11</v>
      </c>
      <c r="B1091" s="2" t="s">
        <v>0</v>
      </c>
      <c r="C1091" s="2" t="s">
        <v>182</v>
      </c>
      <c r="D1091" s="2">
        <v>5528636.3799999999</v>
      </c>
      <c r="E1091" s="2">
        <v>6557168.8099999996</v>
      </c>
    </row>
    <row r="1092" spans="1:5" ht="12.75" customHeight="1" x14ac:dyDescent="0.2">
      <c r="A1092" s="4" t="s">
        <v>255</v>
      </c>
      <c r="B1092" s="4"/>
      <c r="C1092" s="2">
        <v>500</v>
      </c>
    </row>
    <row r="1093" spans="1:5" ht="12.75" customHeight="1" x14ac:dyDescent="0.2">
      <c r="A1093" s="4" t="s">
        <v>256</v>
      </c>
      <c r="B1093" s="4"/>
      <c r="C1093" s="2">
        <v>0.08</v>
      </c>
      <c r="D1093" s="3" t="s">
        <v>269</v>
      </c>
    </row>
    <row r="1094" spans="1:5" ht="12.75" customHeight="1" x14ac:dyDescent="0.2">
      <c r="A1094" s="4" t="s">
        <v>253</v>
      </c>
      <c r="B1094" s="4"/>
      <c r="C1094" s="2">
        <v>41.57</v>
      </c>
    </row>
    <row r="1095" spans="1:5" ht="12.75" customHeight="1" x14ac:dyDescent="0.2">
      <c r="A1095" s="4" t="s">
        <v>257</v>
      </c>
      <c r="B1095" s="4"/>
      <c r="C1095" s="2">
        <v>20.8</v>
      </c>
    </row>
    <row r="1096" spans="1:5" ht="12.75" customHeight="1" x14ac:dyDescent="0.2">
      <c r="A1096" s="4" t="s">
        <v>258</v>
      </c>
      <c r="B1096" s="4"/>
      <c r="C1096" s="2">
        <v>41.56</v>
      </c>
    </row>
    <row r="1097" spans="1:5" ht="12.75" customHeight="1" x14ac:dyDescent="0.2">
      <c r="A1097" s="4" t="s">
        <v>259</v>
      </c>
      <c r="B1097" s="4"/>
      <c r="C1097" s="2">
        <v>0.43</v>
      </c>
    </row>
    <row r="1098" spans="1:5" ht="12.75" customHeight="1" x14ac:dyDescent="0.2">
      <c r="A1098" s="4" t="s">
        <v>260</v>
      </c>
      <c r="B1098" s="4"/>
      <c r="C1098" s="2">
        <v>0.43</v>
      </c>
    </row>
    <row r="1099" spans="1:5" ht="12.75" customHeight="1" x14ac:dyDescent="0.2">
      <c r="A1099" s="6"/>
      <c r="B1099" s="6"/>
      <c r="C1099" s="5"/>
      <c r="D1099" s="5"/>
      <c r="E1099" s="5"/>
    </row>
    <row r="1100" spans="1:5" ht="12.75" customHeight="1" x14ac:dyDescent="0.2">
      <c r="A1100" s="6"/>
      <c r="B1100" s="6"/>
      <c r="C1100" s="5"/>
      <c r="D1100" s="5"/>
      <c r="E1100" s="5"/>
    </row>
    <row r="1101" spans="1:5" ht="12.75" customHeight="1" x14ac:dyDescent="0.2">
      <c r="A1101" s="6" t="s">
        <v>228</v>
      </c>
      <c r="B1101" s="6"/>
      <c r="C1101" s="7" t="s">
        <v>240</v>
      </c>
      <c r="D1101" s="7"/>
      <c r="E1101" s="7"/>
    </row>
    <row r="1102" spans="1:5" ht="13.5" thickBot="1" x14ac:dyDescent="0.25">
      <c r="A1102" s="8"/>
      <c r="B1102" s="8"/>
      <c r="C1102" s="9" t="s">
        <v>272</v>
      </c>
      <c r="D1102" s="10" t="s">
        <v>273</v>
      </c>
      <c r="E1102" s="10" t="s">
        <v>274</v>
      </c>
    </row>
    <row r="1103" spans="1:5" ht="12.75" customHeight="1" x14ac:dyDescent="0.2">
      <c r="A1103" s="5" t="s">
        <v>254</v>
      </c>
      <c r="B1103" s="5"/>
      <c r="C1103" s="5"/>
      <c r="D1103" s="5"/>
      <c r="E1103" s="5"/>
    </row>
    <row r="1104" spans="1:5" x14ac:dyDescent="0.2">
      <c r="A1104" s="2" t="s">
        <v>8</v>
      </c>
      <c r="B1104" s="2" t="s">
        <v>0</v>
      </c>
      <c r="C1104" s="2" t="s">
        <v>124</v>
      </c>
      <c r="D1104" s="2">
        <v>5528848.0599999996</v>
      </c>
      <c r="E1104" s="2">
        <v>6558276.5800000001</v>
      </c>
    </row>
    <row r="1105" spans="1:5" x14ac:dyDescent="0.2">
      <c r="A1105" s="2" t="s">
        <v>3</v>
      </c>
      <c r="B1105" s="2" t="s">
        <v>0</v>
      </c>
      <c r="C1105" s="2" t="s">
        <v>183</v>
      </c>
      <c r="D1105" s="2">
        <v>5528845.3700000001</v>
      </c>
      <c r="E1105" s="2">
        <v>6558255.7800000003</v>
      </c>
    </row>
    <row r="1106" spans="1:5" x14ac:dyDescent="0.2">
      <c r="A1106" s="2" t="s">
        <v>11</v>
      </c>
      <c r="B1106" s="2" t="s">
        <v>0</v>
      </c>
      <c r="C1106" s="2" t="s">
        <v>184</v>
      </c>
      <c r="D1106" s="2">
        <v>5528844.4400000004</v>
      </c>
      <c r="E1106" s="2">
        <v>6558234.8399999999</v>
      </c>
    </row>
    <row r="1107" spans="1:5" ht="12.75" customHeight="1" x14ac:dyDescent="0.2">
      <c r="A1107" s="4" t="s">
        <v>255</v>
      </c>
      <c r="B1107" s="4"/>
      <c r="C1107" s="2">
        <v>500</v>
      </c>
    </row>
    <row r="1108" spans="1:5" ht="12.75" customHeight="1" x14ac:dyDescent="0.2">
      <c r="A1108" s="4" t="s">
        <v>256</v>
      </c>
      <c r="B1108" s="4"/>
      <c r="C1108" s="2">
        <v>0.08</v>
      </c>
      <c r="D1108" s="3" t="s">
        <v>269</v>
      </c>
    </row>
    <row r="1109" spans="1:5" ht="12.75" customHeight="1" x14ac:dyDescent="0.2">
      <c r="A1109" s="4" t="s">
        <v>253</v>
      </c>
      <c r="B1109" s="4"/>
      <c r="C1109" s="2">
        <v>41.91</v>
      </c>
    </row>
    <row r="1110" spans="1:5" ht="12.75" customHeight="1" x14ac:dyDescent="0.2">
      <c r="A1110" s="4" t="s">
        <v>257</v>
      </c>
      <c r="B1110" s="4"/>
      <c r="C1110" s="2">
        <v>20.97</v>
      </c>
    </row>
    <row r="1111" spans="1:5" ht="12.75" customHeight="1" x14ac:dyDescent="0.2">
      <c r="A1111" s="4" t="s">
        <v>258</v>
      </c>
      <c r="B1111" s="4"/>
      <c r="C1111" s="2">
        <v>41.89</v>
      </c>
    </row>
    <row r="1112" spans="1:5" ht="12.75" customHeight="1" x14ac:dyDescent="0.2">
      <c r="A1112" s="4" t="s">
        <v>259</v>
      </c>
      <c r="B1112" s="4"/>
      <c r="C1112" s="2">
        <v>0.44</v>
      </c>
    </row>
    <row r="1113" spans="1:5" ht="12.75" customHeight="1" x14ac:dyDescent="0.2">
      <c r="A1113" s="4" t="s">
        <v>260</v>
      </c>
      <c r="B1113" s="4"/>
      <c r="C1113" s="2">
        <v>0.44</v>
      </c>
    </row>
    <row r="1114" spans="1:5" ht="12.75" customHeight="1" x14ac:dyDescent="0.2">
      <c r="A1114" s="5" t="s">
        <v>251</v>
      </c>
      <c r="B1114" s="5"/>
      <c r="C1114" s="5"/>
      <c r="D1114" s="5"/>
      <c r="E1114" s="5"/>
    </row>
    <row r="1115" spans="1:5" x14ac:dyDescent="0.2">
      <c r="A1115" s="2" t="s">
        <v>11</v>
      </c>
      <c r="B1115" s="2" t="s">
        <v>0</v>
      </c>
      <c r="C1115" s="2" t="s">
        <v>184</v>
      </c>
      <c r="D1115" s="2">
        <v>5528844.4400000004</v>
      </c>
      <c r="E1115" s="2">
        <v>6558234.8399999999</v>
      </c>
    </row>
    <row r="1116" spans="1:5" x14ac:dyDescent="0.2">
      <c r="A1116" s="2" t="s">
        <v>8</v>
      </c>
      <c r="B1116" s="2" t="s">
        <v>0</v>
      </c>
      <c r="C1116" s="2" t="s">
        <v>185</v>
      </c>
      <c r="D1116" s="2">
        <v>5528843.1699999999</v>
      </c>
      <c r="E1116" s="2">
        <v>6558206.4800000004</v>
      </c>
    </row>
    <row r="1117" spans="1:5" ht="12.75" customHeight="1" x14ac:dyDescent="0.2">
      <c r="A1117" s="4" t="s">
        <v>253</v>
      </c>
      <c r="B1117" s="4"/>
      <c r="C1117" s="2">
        <v>28.38</v>
      </c>
    </row>
    <row r="1118" spans="1:5" ht="12.75" customHeight="1" x14ac:dyDescent="0.2">
      <c r="A1118" s="5" t="s">
        <v>254</v>
      </c>
      <c r="B1118" s="5"/>
      <c r="C1118" s="5"/>
      <c r="D1118" s="5"/>
      <c r="E1118" s="5"/>
    </row>
    <row r="1119" spans="1:5" x14ac:dyDescent="0.2">
      <c r="A1119" s="2" t="s">
        <v>8</v>
      </c>
      <c r="B1119" s="2" t="s">
        <v>0</v>
      </c>
      <c r="C1119" s="2" t="s">
        <v>185</v>
      </c>
      <c r="D1119" s="2">
        <v>5528843.1699999999</v>
      </c>
      <c r="E1119" s="2">
        <v>6558206.4800000004</v>
      </c>
    </row>
    <row r="1120" spans="1:5" x14ac:dyDescent="0.2">
      <c r="A1120" s="2" t="s">
        <v>3</v>
      </c>
      <c r="B1120" s="2" t="s">
        <v>0</v>
      </c>
      <c r="C1120" s="2" t="s">
        <v>186</v>
      </c>
      <c r="D1120" s="2">
        <v>5528840.9500000002</v>
      </c>
      <c r="E1120" s="2">
        <v>6558156.8300000001</v>
      </c>
    </row>
    <row r="1121" spans="1:5" x14ac:dyDescent="0.2">
      <c r="A1121" s="2" t="s">
        <v>7</v>
      </c>
      <c r="B1121" s="2" t="s">
        <v>0</v>
      </c>
      <c r="C1121" s="2" t="s">
        <v>187</v>
      </c>
      <c r="D1121" s="2">
        <v>5528832.6100000003</v>
      </c>
      <c r="E1121" s="2">
        <v>6558107.8399999999</v>
      </c>
    </row>
    <row r="1122" spans="1:5" ht="12.75" customHeight="1" x14ac:dyDescent="0.2">
      <c r="A1122" s="4" t="s">
        <v>255</v>
      </c>
      <c r="B1122" s="4"/>
      <c r="C1122" s="2">
        <v>801</v>
      </c>
    </row>
    <row r="1123" spans="1:5" ht="12.75" customHeight="1" x14ac:dyDescent="0.2">
      <c r="A1123" s="4" t="s">
        <v>256</v>
      </c>
      <c r="B1123" s="4"/>
      <c r="C1123" s="2">
        <v>0.12</v>
      </c>
      <c r="D1123" s="3" t="s">
        <v>270</v>
      </c>
    </row>
    <row r="1124" spans="1:5" ht="12.75" customHeight="1" x14ac:dyDescent="0.2">
      <c r="A1124" s="4" t="s">
        <v>253</v>
      </c>
      <c r="B1124" s="4"/>
      <c r="C1124" s="2">
        <v>99.27</v>
      </c>
    </row>
    <row r="1125" spans="1:5" ht="12.75" customHeight="1" x14ac:dyDescent="0.2">
      <c r="A1125" s="4" t="s">
        <v>257</v>
      </c>
      <c r="B1125" s="4"/>
      <c r="C1125" s="2">
        <v>49.7</v>
      </c>
    </row>
    <row r="1126" spans="1:5" ht="12.75" customHeight="1" x14ac:dyDescent="0.2">
      <c r="A1126" s="4" t="s">
        <v>258</v>
      </c>
      <c r="B1126" s="4"/>
      <c r="C1126" s="2">
        <v>99.21</v>
      </c>
    </row>
    <row r="1127" spans="1:5" ht="12.75" customHeight="1" x14ac:dyDescent="0.2">
      <c r="A1127" s="4" t="s">
        <v>259</v>
      </c>
      <c r="B1127" s="4"/>
      <c r="C1127" s="2">
        <v>1.54</v>
      </c>
    </row>
    <row r="1128" spans="1:5" ht="12.75" customHeight="1" x14ac:dyDescent="0.2">
      <c r="A1128" s="4" t="s">
        <v>260</v>
      </c>
      <c r="B1128" s="4"/>
      <c r="C1128" s="2">
        <v>1.54</v>
      </c>
    </row>
    <row r="1129" spans="1:5" ht="12.75" customHeight="1" x14ac:dyDescent="0.2">
      <c r="A1129" s="5" t="s">
        <v>261</v>
      </c>
      <c r="B1129" s="5"/>
      <c r="C1129" s="5"/>
      <c r="D1129" s="5"/>
      <c r="E1129" s="5"/>
    </row>
    <row r="1130" spans="1:5" x14ac:dyDescent="0.2">
      <c r="A1130" s="2" t="s">
        <v>7</v>
      </c>
      <c r="B1130" s="2" t="s">
        <v>0</v>
      </c>
      <c r="C1130" s="2" t="s">
        <v>187</v>
      </c>
      <c r="D1130" s="2">
        <v>5528832.6100000003</v>
      </c>
      <c r="E1130" s="2">
        <v>6558107.8399999999</v>
      </c>
    </row>
    <row r="1131" spans="1:5" x14ac:dyDescent="0.2">
      <c r="A1131" s="2" t="s">
        <v>1</v>
      </c>
      <c r="B1131" s="2" t="s">
        <v>0</v>
      </c>
      <c r="C1131" s="2" t="s">
        <v>188</v>
      </c>
      <c r="D1131" s="2">
        <v>5528827.21</v>
      </c>
      <c r="E1131" s="2">
        <v>6558078.3300000001</v>
      </c>
    </row>
    <row r="1132" spans="1:5" ht="12.75" customHeight="1" x14ac:dyDescent="0.2">
      <c r="A1132" s="4" t="s">
        <v>262</v>
      </c>
      <c r="B1132" s="4"/>
      <c r="C1132" s="2">
        <v>801</v>
      </c>
    </row>
    <row r="1133" spans="1:5" ht="12.75" customHeight="1" x14ac:dyDescent="0.2">
      <c r="A1133" s="4" t="s">
        <v>263</v>
      </c>
      <c r="B1133" s="4"/>
      <c r="C1133" s="2">
        <v>0</v>
      </c>
    </row>
    <row r="1134" spans="1:5" ht="12.75" customHeight="1" x14ac:dyDescent="0.2">
      <c r="A1134" s="4" t="s">
        <v>253</v>
      </c>
      <c r="B1134" s="4"/>
      <c r="C1134" s="2">
        <v>30</v>
      </c>
    </row>
    <row r="1135" spans="1:5" ht="12.75" customHeight="1" x14ac:dyDescent="0.2">
      <c r="A1135" s="4" t="s">
        <v>256</v>
      </c>
      <c r="B1135" s="4"/>
      <c r="C1135" s="2">
        <v>0.02</v>
      </c>
      <c r="D1135" s="3" t="s">
        <v>270</v>
      </c>
    </row>
    <row r="1136" spans="1:5" ht="12.75" customHeight="1" x14ac:dyDescent="0.2">
      <c r="A1136" s="4" t="s">
        <v>264</v>
      </c>
      <c r="B1136" s="4"/>
      <c r="C1136" s="2">
        <v>155.02000000000001</v>
      </c>
    </row>
    <row r="1137" spans="1:5" ht="12.75" customHeight="1" x14ac:dyDescent="0.2">
      <c r="A1137" s="4" t="s">
        <v>265</v>
      </c>
      <c r="B1137" s="4"/>
      <c r="C1137" s="2">
        <v>20</v>
      </c>
    </row>
    <row r="1138" spans="1:5" ht="12.75" customHeight="1" x14ac:dyDescent="0.2">
      <c r="A1138" s="4" t="s">
        <v>266</v>
      </c>
      <c r="B1138" s="4"/>
      <c r="C1138" s="2">
        <v>10</v>
      </c>
    </row>
    <row r="1139" spans="1:5" ht="12.75" customHeight="1" x14ac:dyDescent="0.2">
      <c r="A1139" s="4" t="s">
        <v>258</v>
      </c>
      <c r="B1139" s="4"/>
      <c r="C1139" s="2">
        <v>30</v>
      </c>
    </row>
    <row r="1140" spans="1:5" ht="12.75" customHeight="1" x14ac:dyDescent="0.2">
      <c r="A1140" s="4" t="s">
        <v>5</v>
      </c>
      <c r="B1140" s="4"/>
      <c r="C1140" s="2">
        <v>30</v>
      </c>
    </row>
    <row r="1141" spans="1:5" ht="12.75" customHeight="1" x14ac:dyDescent="0.2">
      <c r="A1141" s="4" t="s">
        <v>6</v>
      </c>
      <c r="B1141" s="4"/>
      <c r="C1141" s="2">
        <v>0.19</v>
      </c>
    </row>
    <row r="1142" spans="1:5" ht="12.75" customHeight="1" x14ac:dyDescent="0.2">
      <c r="A1142" s="4" t="s">
        <v>267</v>
      </c>
      <c r="B1142" s="4"/>
      <c r="C1142" s="2">
        <v>0.05</v>
      </c>
    </row>
    <row r="1143" spans="1:5" ht="12.75" customHeight="1" x14ac:dyDescent="0.2">
      <c r="A1143" s="4" t="s">
        <v>268</v>
      </c>
      <c r="B1143" s="4"/>
      <c r="C1143" s="2">
        <v>15</v>
      </c>
    </row>
    <row r="1144" spans="1:5" ht="12.75" customHeight="1" x14ac:dyDescent="0.2">
      <c r="A1144" s="5" t="s">
        <v>251</v>
      </c>
      <c r="B1144" s="5"/>
      <c r="C1144" s="5"/>
      <c r="D1144" s="5"/>
      <c r="E1144" s="5"/>
    </row>
    <row r="1145" spans="1:5" x14ac:dyDescent="0.2">
      <c r="A1145" s="2" t="s">
        <v>1</v>
      </c>
      <c r="B1145" s="2" t="s">
        <v>0</v>
      </c>
      <c r="C1145" s="2" t="s">
        <v>188</v>
      </c>
      <c r="D1145" s="2">
        <v>5528827.21</v>
      </c>
      <c r="E1145" s="2">
        <v>6558078.3300000001</v>
      </c>
    </row>
    <row r="1146" spans="1:5" x14ac:dyDescent="0.2">
      <c r="A1146" s="2" t="s">
        <v>8</v>
      </c>
      <c r="B1146" s="2" t="s">
        <v>0</v>
      </c>
      <c r="C1146" s="2" t="s">
        <v>189</v>
      </c>
      <c r="D1146" s="2">
        <v>5528796.9000000004</v>
      </c>
      <c r="E1146" s="2">
        <v>6557918.46</v>
      </c>
    </row>
    <row r="1147" spans="1:5" ht="12.75" customHeight="1" x14ac:dyDescent="0.2">
      <c r="A1147" s="4" t="s">
        <v>253</v>
      </c>
      <c r="B1147" s="4"/>
      <c r="C1147" s="2">
        <v>162.72</v>
      </c>
    </row>
    <row r="1148" spans="1:5" ht="12.75" customHeight="1" x14ac:dyDescent="0.2">
      <c r="A1148" s="5" t="s">
        <v>254</v>
      </c>
      <c r="B1148" s="5"/>
      <c r="C1148" s="5"/>
      <c r="D1148" s="5"/>
      <c r="E1148" s="5"/>
    </row>
    <row r="1149" spans="1:5" x14ac:dyDescent="0.2">
      <c r="A1149" s="2" t="s">
        <v>8</v>
      </c>
      <c r="B1149" s="2" t="s">
        <v>0</v>
      </c>
      <c r="C1149" s="2" t="s">
        <v>189</v>
      </c>
      <c r="D1149" s="2">
        <v>5528796.9000000004</v>
      </c>
      <c r="E1149" s="2">
        <v>6557918.46</v>
      </c>
    </row>
    <row r="1150" spans="1:5" x14ac:dyDescent="0.2">
      <c r="A1150" s="2" t="s">
        <v>3</v>
      </c>
      <c r="B1150" s="2" t="s">
        <v>0</v>
      </c>
      <c r="C1150" s="2" t="s">
        <v>190</v>
      </c>
      <c r="D1150" s="2">
        <v>5528789.1500000004</v>
      </c>
      <c r="E1150" s="2">
        <v>6557877.54</v>
      </c>
    </row>
    <row r="1151" spans="1:5" x14ac:dyDescent="0.2">
      <c r="A1151" s="2" t="s">
        <v>11</v>
      </c>
      <c r="B1151" s="2" t="s">
        <v>0</v>
      </c>
      <c r="C1151" s="2" t="s">
        <v>191</v>
      </c>
      <c r="D1151" s="2">
        <v>5528779.46</v>
      </c>
      <c r="E1151" s="2">
        <v>6557837.0499999998</v>
      </c>
    </row>
    <row r="1152" spans="1:5" ht="12.75" customHeight="1" x14ac:dyDescent="0.2">
      <c r="A1152" s="4" t="s">
        <v>255</v>
      </c>
      <c r="B1152" s="4"/>
      <c r="C1152" s="2">
        <v>1750</v>
      </c>
    </row>
    <row r="1153" spans="1:5" ht="12.75" customHeight="1" x14ac:dyDescent="0.2">
      <c r="A1153" s="4" t="s">
        <v>256</v>
      </c>
      <c r="B1153" s="4"/>
      <c r="C1153" s="2">
        <v>0.05</v>
      </c>
      <c r="D1153" s="3" t="s">
        <v>270</v>
      </c>
    </row>
    <row r="1154" spans="1:5" ht="12.75" customHeight="1" x14ac:dyDescent="0.2">
      <c r="A1154" s="4" t="s">
        <v>253</v>
      </c>
      <c r="B1154" s="4"/>
      <c r="C1154" s="2">
        <v>83.27</v>
      </c>
    </row>
    <row r="1155" spans="1:5" ht="12.75" customHeight="1" x14ac:dyDescent="0.2">
      <c r="A1155" s="4" t="s">
        <v>257</v>
      </c>
      <c r="B1155" s="4"/>
      <c r="C1155" s="2">
        <v>41.64</v>
      </c>
    </row>
    <row r="1156" spans="1:5" ht="12.75" customHeight="1" x14ac:dyDescent="0.2">
      <c r="A1156" s="4" t="s">
        <v>258</v>
      </c>
      <c r="B1156" s="4"/>
      <c r="C1156" s="2">
        <v>83.26</v>
      </c>
    </row>
    <row r="1157" spans="1:5" ht="12.75" customHeight="1" x14ac:dyDescent="0.2">
      <c r="A1157" s="4" t="s">
        <v>259</v>
      </c>
      <c r="B1157" s="4"/>
      <c r="C1157" s="2">
        <v>0.5</v>
      </c>
    </row>
    <row r="1158" spans="1:5" ht="12.75" customHeight="1" x14ac:dyDescent="0.2">
      <c r="A1158" s="4" t="s">
        <v>260</v>
      </c>
      <c r="B1158" s="4"/>
      <c r="C1158" s="2">
        <v>0.5</v>
      </c>
    </row>
    <row r="1159" spans="1:5" ht="12.75" customHeight="1" x14ac:dyDescent="0.2">
      <c r="A1159" s="5" t="s">
        <v>251</v>
      </c>
      <c r="B1159" s="5"/>
      <c r="C1159" s="5"/>
      <c r="D1159" s="5"/>
      <c r="E1159" s="5"/>
    </row>
    <row r="1160" spans="1:5" x14ac:dyDescent="0.2">
      <c r="A1160" s="2" t="s">
        <v>11</v>
      </c>
      <c r="B1160" s="2" t="s">
        <v>0</v>
      </c>
      <c r="C1160" s="2" t="s">
        <v>191</v>
      </c>
      <c r="D1160" s="2">
        <v>5528779.46</v>
      </c>
      <c r="E1160" s="2">
        <v>6557837.0499999998</v>
      </c>
    </row>
    <row r="1161" spans="1:5" x14ac:dyDescent="0.2">
      <c r="A1161" s="2" t="s">
        <v>8</v>
      </c>
      <c r="B1161" s="2" t="s">
        <v>0</v>
      </c>
      <c r="C1161" s="2" t="s">
        <v>192</v>
      </c>
      <c r="D1161" s="2">
        <v>5528760.4400000004</v>
      </c>
      <c r="E1161" s="2">
        <v>6557757.5899999999</v>
      </c>
    </row>
    <row r="1162" spans="1:5" ht="12.75" customHeight="1" x14ac:dyDescent="0.2">
      <c r="A1162" s="4" t="s">
        <v>253</v>
      </c>
      <c r="B1162" s="4"/>
      <c r="C1162" s="2">
        <v>81.7</v>
      </c>
    </row>
    <row r="1163" spans="1:5" ht="12.75" customHeight="1" x14ac:dyDescent="0.2">
      <c r="A1163" s="5" t="s">
        <v>254</v>
      </c>
      <c r="B1163" s="5"/>
      <c r="C1163" s="5"/>
      <c r="D1163" s="5"/>
      <c r="E1163" s="5"/>
    </row>
    <row r="1164" spans="1:5" x14ac:dyDescent="0.2">
      <c r="A1164" s="2" t="s">
        <v>8</v>
      </c>
      <c r="B1164" s="2" t="s">
        <v>0</v>
      </c>
      <c r="C1164" s="2" t="s">
        <v>192</v>
      </c>
      <c r="D1164" s="2">
        <v>5528760.4400000004</v>
      </c>
      <c r="E1164" s="2">
        <v>6557757.5899999999</v>
      </c>
    </row>
    <row r="1165" spans="1:5" x14ac:dyDescent="0.2">
      <c r="A1165" s="2" t="s">
        <v>3</v>
      </c>
      <c r="B1165" s="2" t="s">
        <v>0</v>
      </c>
      <c r="C1165" s="2" t="s">
        <v>193</v>
      </c>
      <c r="D1165" s="2">
        <v>5528748.5300000003</v>
      </c>
      <c r="E1165" s="2">
        <v>6557707.8300000001</v>
      </c>
    </row>
    <row r="1166" spans="1:5" x14ac:dyDescent="0.2">
      <c r="A1166" s="2" t="s">
        <v>11</v>
      </c>
      <c r="B1166" s="2" t="s">
        <v>0</v>
      </c>
      <c r="C1166" s="2" t="s">
        <v>194</v>
      </c>
      <c r="D1166" s="2">
        <v>5528739</v>
      </c>
      <c r="E1166" s="2">
        <v>6557657.5700000003</v>
      </c>
    </row>
    <row r="1167" spans="1:5" ht="12.75" customHeight="1" x14ac:dyDescent="0.2">
      <c r="A1167" s="4" t="s">
        <v>255</v>
      </c>
      <c r="B1167" s="4"/>
      <c r="C1167" s="2">
        <v>2150</v>
      </c>
    </row>
    <row r="1168" spans="1:5" ht="12.75" customHeight="1" x14ac:dyDescent="0.2">
      <c r="A1168" s="4" t="s">
        <v>256</v>
      </c>
      <c r="B1168" s="4"/>
      <c r="C1168" s="2">
        <v>0.05</v>
      </c>
      <c r="D1168" s="3" t="s">
        <v>269</v>
      </c>
    </row>
    <row r="1169" spans="1:5" ht="12.75" customHeight="1" x14ac:dyDescent="0.2">
      <c r="A1169" s="4" t="s">
        <v>253</v>
      </c>
      <c r="B1169" s="4"/>
      <c r="C1169" s="2">
        <v>102.3</v>
      </c>
    </row>
    <row r="1170" spans="1:5" ht="12.75" customHeight="1" x14ac:dyDescent="0.2">
      <c r="A1170" s="4" t="s">
        <v>257</v>
      </c>
      <c r="B1170" s="4"/>
      <c r="C1170" s="2">
        <v>51.16</v>
      </c>
    </row>
    <row r="1171" spans="1:5" ht="12.75" customHeight="1" x14ac:dyDescent="0.2">
      <c r="A1171" s="4" t="s">
        <v>258</v>
      </c>
      <c r="B1171" s="4"/>
      <c r="C1171" s="2">
        <v>102.29</v>
      </c>
    </row>
    <row r="1172" spans="1:5" ht="12.75" customHeight="1" x14ac:dyDescent="0.2">
      <c r="A1172" s="4" t="s">
        <v>259</v>
      </c>
      <c r="B1172" s="4"/>
      <c r="C1172" s="2">
        <v>0.61</v>
      </c>
    </row>
    <row r="1173" spans="1:5" ht="12.75" customHeight="1" x14ac:dyDescent="0.2">
      <c r="A1173" s="4" t="s">
        <v>260</v>
      </c>
      <c r="B1173" s="4"/>
      <c r="C1173" s="2">
        <v>0.61</v>
      </c>
    </row>
    <row r="1174" spans="1:5" ht="12.75" customHeight="1" x14ac:dyDescent="0.2">
      <c r="A1174" s="5" t="s">
        <v>251</v>
      </c>
      <c r="B1174" s="5"/>
      <c r="C1174" s="5"/>
      <c r="D1174" s="5"/>
      <c r="E1174" s="5"/>
    </row>
    <row r="1175" spans="1:5" x14ac:dyDescent="0.2">
      <c r="A1175" s="2" t="s">
        <v>11</v>
      </c>
      <c r="B1175" s="2" t="s">
        <v>0</v>
      </c>
      <c r="C1175" s="2" t="s">
        <v>194</v>
      </c>
      <c r="D1175" s="2">
        <v>5528739</v>
      </c>
      <c r="E1175" s="2">
        <v>6557657.5700000003</v>
      </c>
    </row>
    <row r="1176" spans="1:5" x14ac:dyDescent="0.2">
      <c r="A1176" s="2" t="s">
        <v>8</v>
      </c>
      <c r="B1176" s="2" t="s">
        <v>0</v>
      </c>
      <c r="C1176" s="2" t="s">
        <v>195</v>
      </c>
      <c r="D1176" s="2">
        <v>5528686.9500000002</v>
      </c>
      <c r="E1176" s="2">
        <v>6557382.9800000004</v>
      </c>
    </row>
    <row r="1177" spans="1:5" ht="12.75" customHeight="1" x14ac:dyDescent="0.2">
      <c r="A1177" s="4" t="s">
        <v>253</v>
      </c>
      <c r="B1177" s="4"/>
      <c r="C1177" s="2">
        <v>279.48</v>
      </c>
    </row>
    <row r="1178" spans="1:5" ht="12.75" customHeight="1" x14ac:dyDescent="0.2">
      <c r="A1178" s="5" t="s">
        <v>254</v>
      </c>
      <c r="B1178" s="5"/>
      <c r="C1178" s="5"/>
      <c r="D1178" s="5"/>
      <c r="E1178" s="5"/>
    </row>
    <row r="1179" spans="1:5" x14ac:dyDescent="0.2">
      <c r="A1179" s="2" t="s">
        <v>8</v>
      </c>
      <c r="B1179" s="2" t="s">
        <v>0</v>
      </c>
      <c r="C1179" s="2" t="s">
        <v>195</v>
      </c>
      <c r="D1179" s="2">
        <v>5528686.9500000002</v>
      </c>
      <c r="E1179" s="2">
        <v>6557382.9800000004</v>
      </c>
    </row>
    <row r="1180" spans="1:5" x14ac:dyDescent="0.2">
      <c r="A1180" s="2" t="s">
        <v>3</v>
      </c>
      <c r="B1180" s="2" t="s">
        <v>0</v>
      </c>
      <c r="C1180" s="2" t="s">
        <v>196</v>
      </c>
      <c r="D1180" s="2">
        <v>5528682.2999999998</v>
      </c>
      <c r="E1180" s="2">
        <v>6557358.4500000002</v>
      </c>
    </row>
    <row r="1181" spans="1:5" x14ac:dyDescent="0.2">
      <c r="A1181" s="2" t="s">
        <v>11</v>
      </c>
      <c r="B1181" s="2" t="s">
        <v>0</v>
      </c>
      <c r="C1181" s="2" t="s">
        <v>197</v>
      </c>
      <c r="D1181" s="2">
        <v>5528675.6299999999</v>
      </c>
      <c r="E1181" s="2">
        <v>6557334.3799999999</v>
      </c>
    </row>
    <row r="1182" spans="1:5" ht="12.75" customHeight="1" x14ac:dyDescent="0.2">
      <c r="A1182" s="4" t="s">
        <v>255</v>
      </c>
      <c r="B1182" s="4"/>
      <c r="C1182" s="2">
        <v>600</v>
      </c>
    </row>
    <row r="1183" spans="1:5" ht="12.75" customHeight="1" x14ac:dyDescent="0.2">
      <c r="A1183" s="4" t="s">
        <v>256</v>
      </c>
      <c r="B1183" s="4"/>
      <c r="C1183" s="2">
        <v>0.08</v>
      </c>
      <c r="D1183" s="3" t="s">
        <v>270</v>
      </c>
    </row>
    <row r="1184" spans="1:5" ht="12.75" customHeight="1" x14ac:dyDescent="0.2">
      <c r="A1184" s="4" t="s">
        <v>253</v>
      </c>
      <c r="B1184" s="4"/>
      <c r="C1184" s="2">
        <v>49.91</v>
      </c>
    </row>
    <row r="1185" spans="1:5" ht="12.75" customHeight="1" x14ac:dyDescent="0.2">
      <c r="A1185" s="4" t="s">
        <v>257</v>
      </c>
      <c r="B1185" s="4"/>
      <c r="C1185" s="2">
        <v>24.97</v>
      </c>
    </row>
    <row r="1186" spans="1:5" ht="12.75" customHeight="1" x14ac:dyDescent="0.2">
      <c r="A1186" s="4" t="s">
        <v>258</v>
      </c>
      <c r="B1186" s="4"/>
      <c r="C1186" s="2">
        <v>49.9</v>
      </c>
    </row>
    <row r="1187" spans="1:5" ht="12.75" customHeight="1" x14ac:dyDescent="0.2">
      <c r="A1187" s="4" t="s">
        <v>259</v>
      </c>
      <c r="B1187" s="4"/>
      <c r="C1187" s="2">
        <v>0.52</v>
      </c>
    </row>
    <row r="1188" spans="1:5" ht="12.75" customHeight="1" x14ac:dyDescent="0.2">
      <c r="A1188" s="4" t="s">
        <v>260</v>
      </c>
      <c r="B1188" s="4"/>
      <c r="C1188" s="2">
        <v>0.52</v>
      </c>
    </row>
    <row r="1189" spans="1:5" ht="12.75" customHeight="1" x14ac:dyDescent="0.2">
      <c r="A1189" s="5" t="s">
        <v>251</v>
      </c>
      <c r="B1189" s="5"/>
      <c r="C1189" s="5"/>
      <c r="D1189" s="5"/>
      <c r="E1189" s="5"/>
    </row>
    <row r="1190" spans="1:5" x14ac:dyDescent="0.2">
      <c r="A1190" s="2" t="s">
        <v>11</v>
      </c>
      <c r="B1190" s="2" t="s">
        <v>0</v>
      </c>
      <c r="C1190" s="2" t="s">
        <v>197</v>
      </c>
      <c r="D1190" s="2">
        <v>5528675.6299999999</v>
      </c>
      <c r="E1190" s="2">
        <v>6557334.3799999999</v>
      </c>
    </row>
    <row r="1191" spans="1:5" x14ac:dyDescent="0.2">
      <c r="A1191" s="2" t="s">
        <v>8</v>
      </c>
      <c r="B1191" s="2" t="s">
        <v>0</v>
      </c>
      <c r="C1191" s="2" t="s">
        <v>198</v>
      </c>
      <c r="D1191" s="2">
        <v>5528671.6200000001</v>
      </c>
      <c r="E1191" s="2">
        <v>6557319.9299999997</v>
      </c>
    </row>
    <row r="1192" spans="1:5" ht="12.75" customHeight="1" x14ac:dyDescent="0.2">
      <c r="A1192" s="4" t="s">
        <v>253</v>
      </c>
      <c r="B1192" s="4"/>
      <c r="C1192" s="2">
        <v>15</v>
      </c>
    </row>
    <row r="1193" spans="1:5" ht="12.75" customHeight="1" x14ac:dyDescent="0.2">
      <c r="A1193" s="5" t="s">
        <v>254</v>
      </c>
      <c r="B1193" s="5"/>
      <c r="C1193" s="5"/>
      <c r="D1193" s="5"/>
      <c r="E1193" s="5"/>
    </row>
    <row r="1194" spans="1:5" x14ac:dyDescent="0.2">
      <c r="A1194" s="2" t="s">
        <v>8</v>
      </c>
      <c r="B1194" s="2" t="s">
        <v>0</v>
      </c>
      <c r="C1194" s="2" t="s">
        <v>198</v>
      </c>
      <c r="D1194" s="2">
        <v>5528671.6200000001</v>
      </c>
      <c r="E1194" s="2">
        <v>6557319.9299999997</v>
      </c>
    </row>
    <row r="1195" spans="1:5" x14ac:dyDescent="0.2">
      <c r="A1195" s="2" t="s">
        <v>3</v>
      </c>
      <c r="B1195" s="2" t="s">
        <v>0</v>
      </c>
      <c r="C1195" s="2" t="s">
        <v>199</v>
      </c>
      <c r="D1195" s="2">
        <v>5528666.0599999996</v>
      </c>
      <c r="E1195" s="2">
        <v>6557299.8799999999</v>
      </c>
    </row>
    <row r="1196" spans="1:5" x14ac:dyDescent="0.2">
      <c r="A1196" s="2" t="s">
        <v>11</v>
      </c>
      <c r="B1196" s="2" t="s">
        <v>0</v>
      </c>
      <c r="C1196" s="2" t="s">
        <v>200</v>
      </c>
      <c r="D1196" s="2">
        <v>5528662.1900000004</v>
      </c>
      <c r="E1196" s="2">
        <v>6557279.4299999997</v>
      </c>
    </row>
    <row r="1197" spans="1:5" ht="12.75" customHeight="1" x14ac:dyDescent="0.2">
      <c r="A1197" s="4" t="s">
        <v>255</v>
      </c>
      <c r="B1197" s="4"/>
      <c r="C1197" s="2">
        <v>500</v>
      </c>
    </row>
    <row r="1198" spans="1:5" ht="12.75" customHeight="1" x14ac:dyDescent="0.2">
      <c r="A1198" s="4" t="s">
        <v>256</v>
      </c>
      <c r="B1198" s="4"/>
      <c r="C1198" s="2">
        <v>0.08</v>
      </c>
      <c r="D1198" s="3" t="s">
        <v>269</v>
      </c>
    </row>
    <row r="1199" spans="1:5" ht="12.75" customHeight="1" x14ac:dyDescent="0.2">
      <c r="A1199" s="4" t="s">
        <v>253</v>
      </c>
      <c r="B1199" s="4"/>
      <c r="C1199" s="2">
        <v>41.59</v>
      </c>
    </row>
    <row r="1200" spans="1:5" ht="12.75" customHeight="1" x14ac:dyDescent="0.2">
      <c r="A1200" s="4" t="s">
        <v>257</v>
      </c>
      <c r="B1200" s="4"/>
      <c r="C1200" s="2">
        <v>20.81</v>
      </c>
    </row>
    <row r="1201" spans="1:5" ht="12.75" customHeight="1" x14ac:dyDescent="0.2">
      <c r="A1201" s="4" t="s">
        <v>258</v>
      </c>
      <c r="B1201" s="4"/>
      <c r="C1201" s="2">
        <v>41.58</v>
      </c>
    </row>
    <row r="1202" spans="1:5" ht="12.75" customHeight="1" x14ac:dyDescent="0.2">
      <c r="A1202" s="4" t="s">
        <v>259</v>
      </c>
      <c r="B1202" s="4"/>
      <c r="C1202" s="2">
        <v>0.43</v>
      </c>
    </row>
    <row r="1203" spans="1:5" ht="12.75" customHeight="1" x14ac:dyDescent="0.2">
      <c r="A1203" s="4" t="s">
        <v>260</v>
      </c>
      <c r="B1203" s="4"/>
      <c r="C1203" s="2">
        <v>0.43</v>
      </c>
    </row>
    <row r="1204" spans="1:5" ht="12.75" customHeight="1" x14ac:dyDescent="0.2">
      <c r="A1204" s="6"/>
      <c r="B1204" s="6"/>
      <c r="C1204" s="5"/>
      <c r="D1204" s="5"/>
      <c r="E1204" s="5"/>
    </row>
    <row r="1205" spans="1:5" ht="12.75" customHeight="1" x14ac:dyDescent="0.2">
      <c r="A1205" s="6"/>
      <c r="B1205" s="6"/>
      <c r="C1205" s="5"/>
      <c r="D1205" s="5"/>
      <c r="E1205" s="5"/>
    </row>
    <row r="1206" spans="1:5" ht="12.75" customHeight="1" x14ac:dyDescent="0.2">
      <c r="A1206" s="6" t="s">
        <v>228</v>
      </c>
      <c r="B1206" s="6"/>
      <c r="C1206" s="7" t="s">
        <v>241</v>
      </c>
      <c r="D1206" s="7"/>
      <c r="E1206" s="7"/>
    </row>
    <row r="1207" spans="1:5" ht="13.5" thickBot="1" x14ac:dyDescent="0.25">
      <c r="A1207" s="8"/>
      <c r="B1207" s="8"/>
      <c r="C1207" s="9" t="s">
        <v>272</v>
      </c>
      <c r="D1207" s="10" t="s">
        <v>273</v>
      </c>
      <c r="E1207" s="10" t="s">
        <v>274</v>
      </c>
    </row>
    <row r="1208" spans="1:5" ht="12.75" customHeight="1" x14ac:dyDescent="0.2">
      <c r="A1208" s="5" t="s">
        <v>251</v>
      </c>
      <c r="B1208" s="5"/>
      <c r="C1208" s="5"/>
      <c r="D1208" s="5"/>
      <c r="E1208" s="5"/>
    </row>
    <row r="1209" spans="1:5" x14ac:dyDescent="0.2">
      <c r="A1209" s="2" t="s">
        <v>275</v>
      </c>
      <c r="B1209" s="2" t="s">
        <v>0</v>
      </c>
      <c r="C1209" s="2" t="s">
        <v>124</v>
      </c>
      <c r="D1209" s="2">
        <v>5528867.6699999999</v>
      </c>
      <c r="E1209" s="2">
        <v>6558401.3099999996</v>
      </c>
    </row>
    <row r="1210" spans="1:5" x14ac:dyDescent="0.2">
      <c r="A1210" s="2" t="s">
        <v>8</v>
      </c>
      <c r="B1210" s="2" t="s">
        <v>0</v>
      </c>
      <c r="C1210" s="2" t="s">
        <v>201</v>
      </c>
      <c r="D1210" s="2">
        <v>5528869.5300000003</v>
      </c>
      <c r="E1210" s="2">
        <v>6558411.1399999997</v>
      </c>
    </row>
    <row r="1211" spans="1:5" ht="12.75" customHeight="1" x14ac:dyDescent="0.2">
      <c r="A1211" s="4" t="s">
        <v>253</v>
      </c>
      <c r="B1211" s="4"/>
      <c r="C1211" s="2">
        <v>10</v>
      </c>
    </row>
    <row r="1212" spans="1:5" ht="12.75" customHeight="1" x14ac:dyDescent="0.2">
      <c r="A1212" s="5" t="s">
        <v>254</v>
      </c>
      <c r="B1212" s="5"/>
      <c r="C1212" s="5"/>
      <c r="D1212" s="5"/>
      <c r="E1212" s="5"/>
    </row>
    <row r="1213" spans="1:5" x14ac:dyDescent="0.2">
      <c r="A1213" s="2" t="s">
        <v>8</v>
      </c>
      <c r="B1213" s="2" t="s">
        <v>0</v>
      </c>
      <c r="C1213" s="2" t="s">
        <v>201</v>
      </c>
      <c r="D1213" s="2">
        <v>5528869.5300000003</v>
      </c>
      <c r="E1213" s="2">
        <v>6558411.1399999997</v>
      </c>
    </row>
    <row r="1214" spans="1:5" x14ac:dyDescent="0.2">
      <c r="A1214" s="2" t="s">
        <v>3</v>
      </c>
      <c r="B1214" s="2" t="s">
        <v>0</v>
      </c>
      <c r="C1214" s="2" t="s">
        <v>202</v>
      </c>
      <c r="D1214" s="2">
        <v>5528872.6200000001</v>
      </c>
      <c r="E1214" s="2">
        <v>6558427.46</v>
      </c>
    </row>
    <row r="1215" spans="1:5" x14ac:dyDescent="0.2">
      <c r="A1215" s="2" t="s">
        <v>11</v>
      </c>
      <c r="B1215" s="2" t="s">
        <v>0</v>
      </c>
      <c r="C1215" s="2" t="s">
        <v>203</v>
      </c>
      <c r="D1215" s="2">
        <v>5528876.4400000004</v>
      </c>
      <c r="E1215" s="2">
        <v>6558443.6399999997</v>
      </c>
    </row>
    <row r="1216" spans="1:5" ht="12.75" customHeight="1" x14ac:dyDescent="0.2">
      <c r="A1216" s="4" t="s">
        <v>255</v>
      </c>
      <c r="B1216" s="4"/>
      <c r="C1216" s="2">
        <v>751.37</v>
      </c>
    </row>
    <row r="1217" spans="1:5" ht="12.75" customHeight="1" x14ac:dyDescent="0.2">
      <c r="A1217" s="4" t="s">
        <v>256</v>
      </c>
      <c r="B1217" s="4"/>
      <c r="C1217" s="2">
        <v>0.04</v>
      </c>
      <c r="D1217" s="3" t="s">
        <v>270</v>
      </c>
    </row>
    <row r="1218" spans="1:5" ht="12.75" customHeight="1" x14ac:dyDescent="0.2">
      <c r="A1218" s="4" t="s">
        <v>253</v>
      </c>
      <c r="B1218" s="4"/>
      <c r="C1218" s="2">
        <v>33.229999999999997</v>
      </c>
    </row>
    <row r="1219" spans="1:5" ht="12.75" customHeight="1" x14ac:dyDescent="0.2">
      <c r="A1219" s="4" t="s">
        <v>257</v>
      </c>
      <c r="B1219" s="4"/>
      <c r="C1219" s="2">
        <v>16.62</v>
      </c>
    </row>
    <row r="1220" spans="1:5" ht="12.75" customHeight="1" x14ac:dyDescent="0.2">
      <c r="A1220" s="4" t="s">
        <v>258</v>
      </c>
      <c r="B1220" s="4"/>
      <c r="C1220" s="2">
        <v>33.229999999999997</v>
      </c>
    </row>
    <row r="1221" spans="1:5" ht="12.75" customHeight="1" x14ac:dyDescent="0.2">
      <c r="A1221" s="4" t="s">
        <v>259</v>
      </c>
      <c r="B1221" s="4"/>
      <c r="C1221" s="2">
        <v>0.18</v>
      </c>
    </row>
    <row r="1222" spans="1:5" ht="12.75" customHeight="1" x14ac:dyDescent="0.2">
      <c r="A1222" s="4" t="s">
        <v>260</v>
      </c>
      <c r="B1222" s="4"/>
      <c r="C1222" s="2">
        <v>0.18</v>
      </c>
    </row>
    <row r="1223" spans="1:5" ht="12.75" customHeight="1" x14ac:dyDescent="0.2">
      <c r="A1223" s="5" t="s">
        <v>251</v>
      </c>
      <c r="B1223" s="5"/>
      <c r="C1223" s="5"/>
      <c r="D1223" s="5"/>
      <c r="E1223" s="5"/>
    </row>
    <row r="1224" spans="1:5" x14ac:dyDescent="0.2">
      <c r="A1224" s="2" t="s">
        <v>11</v>
      </c>
      <c r="B1224" s="2" t="s">
        <v>0</v>
      </c>
      <c r="C1224" s="2" t="s">
        <v>203</v>
      </c>
      <c r="D1224" s="2">
        <v>5528876.4400000004</v>
      </c>
      <c r="E1224" s="2">
        <v>6558443.6399999997</v>
      </c>
    </row>
    <row r="1225" spans="1:5" x14ac:dyDescent="0.2">
      <c r="A1225" s="2" t="s">
        <v>271</v>
      </c>
      <c r="B1225" s="2" t="s">
        <v>0</v>
      </c>
      <c r="C1225" s="2" t="s">
        <v>204</v>
      </c>
      <c r="D1225" s="2">
        <v>5528887.79</v>
      </c>
      <c r="E1225" s="2">
        <v>6558491.7999999998</v>
      </c>
    </row>
    <row r="1226" spans="1:5" ht="12.75" customHeight="1" x14ac:dyDescent="0.2">
      <c r="A1226" s="4" t="s">
        <v>253</v>
      </c>
      <c r="B1226" s="4"/>
      <c r="C1226" s="2">
        <v>49.48</v>
      </c>
    </row>
    <row r="1227" spans="1:5" ht="12.75" customHeight="1" x14ac:dyDescent="0.2">
      <c r="A1227" s="6"/>
      <c r="B1227" s="6"/>
      <c r="C1227" s="5"/>
      <c r="D1227" s="5"/>
      <c r="E1227" s="5"/>
    </row>
    <row r="1228" spans="1:5" ht="12.75" customHeight="1" x14ac:dyDescent="0.2">
      <c r="A1228" s="6"/>
      <c r="B1228" s="6"/>
      <c r="C1228" s="5"/>
      <c r="D1228" s="5"/>
      <c r="E1228" s="5"/>
    </row>
    <row r="1229" spans="1:5" ht="12.75" customHeight="1" x14ac:dyDescent="0.2">
      <c r="A1229" s="6" t="s">
        <v>228</v>
      </c>
      <c r="B1229" s="6"/>
      <c r="C1229" s="7" t="s">
        <v>242</v>
      </c>
      <c r="D1229" s="7"/>
      <c r="E1229" s="7"/>
    </row>
    <row r="1230" spans="1:5" ht="13.5" thickBot="1" x14ac:dyDescent="0.25">
      <c r="A1230" s="8"/>
      <c r="B1230" s="8"/>
      <c r="C1230" s="9" t="s">
        <v>272</v>
      </c>
      <c r="D1230" s="10" t="s">
        <v>273</v>
      </c>
      <c r="E1230" s="10" t="s">
        <v>274</v>
      </c>
    </row>
    <row r="1231" spans="1:5" ht="12.75" customHeight="1" x14ac:dyDescent="0.2">
      <c r="A1231" s="5" t="s">
        <v>254</v>
      </c>
      <c r="B1231" s="5"/>
      <c r="C1231" s="5"/>
      <c r="D1231" s="5"/>
      <c r="E1231" s="5"/>
    </row>
    <row r="1232" spans="1:5" x14ac:dyDescent="0.2">
      <c r="A1232" s="2" t="s">
        <v>8</v>
      </c>
      <c r="B1232" s="2" t="s">
        <v>0</v>
      </c>
      <c r="C1232" s="2" t="s">
        <v>124</v>
      </c>
      <c r="D1232" s="2">
        <v>5528862.5</v>
      </c>
      <c r="E1232" s="2">
        <v>6558498.1799999997</v>
      </c>
    </row>
    <row r="1233" spans="1:5" x14ac:dyDescent="0.2">
      <c r="A1233" s="2" t="s">
        <v>3</v>
      </c>
      <c r="B1233" s="2" t="s">
        <v>0</v>
      </c>
      <c r="C1233" s="2" t="s">
        <v>205</v>
      </c>
      <c r="D1233" s="2">
        <v>5528865.3200000003</v>
      </c>
      <c r="E1233" s="2">
        <v>6558508.3200000003</v>
      </c>
    </row>
    <row r="1234" spans="1:5" x14ac:dyDescent="0.2">
      <c r="A1234" s="2" t="s">
        <v>11</v>
      </c>
      <c r="B1234" s="2" t="s">
        <v>0</v>
      </c>
      <c r="C1234" s="2" t="s">
        <v>206</v>
      </c>
      <c r="D1234" s="2">
        <v>5528866.9900000002</v>
      </c>
      <c r="E1234" s="2">
        <v>6558518.71</v>
      </c>
    </row>
    <row r="1235" spans="1:5" ht="12.75" customHeight="1" x14ac:dyDescent="0.2">
      <c r="A1235" s="4" t="s">
        <v>255</v>
      </c>
      <c r="B1235" s="4"/>
      <c r="C1235" s="2">
        <v>190</v>
      </c>
    </row>
    <row r="1236" spans="1:5" ht="12.75" customHeight="1" x14ac:dyDescent="0.2">
      <c r="A1236" s="4" t="s">
        <v>256</v>
      </c>
      <c r="B1236" s="4"/>
      <c r="C1236" s="2">
        <v>0.11</v>
      </c>
      <c r="D1236" s="3" t="s">
        <v>269</v>
      </c>
    </row>
    <row r="1237" spans="1:5" ht="12.75" customHeight="1" x14ac:dyDescent="0.2">
      <c r="A1237" s="4" t="s">
        <v>253</v>
      </c>
      <c r="B1237" s="4"/>
      <c r="C1237" s="2">
        <v>21.02</v>
      </c>
    </row>
    <row r="1238" spans="1:5" ht="12.75" customHeight="1" x14ac:dyDescent="0.2">
      <c r="A1238" s="4" t="s">
        <v>257</v>
      </c>
      <c r="B1238" s="4"/>
      <c r="C1238" s="2">
        <v>10.52</v>
      </c>
    </row>
    <row r="1239" spans="1:5" ht="12.75" customHeight="1" x14ac:dyDescent="0.2">
      <c r="A1239" s="4" t="s">
        <v>258</v>
      </c>
      <c r="B1239" s="4"/>
      <c r="C1239" s="2">
        <v>21.01</v>
      </c>
    </row>
    <row r="1240" spans="1:5" ht="12.75" customHeight="1" x14ac:dyDescent="0.2">
      <c r="A1240" s="4" t="s">
        <v>259</v>
      </c>
      <c r="B1240" s="4"/>
      <c r="C1240" s="2">
        <v>0.28999999999999998</v>
      </c>
    </row>
    <row r="1241" spans="1:5" ht="12.75" customHeight="1" x14ac:dyDescent="0.2">
      <c r="A1241" s="4" t="s">
        <v>260</v>
      </c>
      <c r="B1241" s="4"/>
      <c r="C1241" s="2">
        <v>0.28999999999999998</v>
      </c>
    </row>
    <row r="1242" spans="1:5" ht="12.75" customHeight="1" x14ac:dyDescent="0.2">
      <c r="A1242" s="5" t="s">
        <v>251</v>
      </c>
      <c r="B1242" s="5"/>
      <c r="C1242" s="5"/>
      <c r="D1242" s="5"/>
      <c r="E1242" s="5"/>
    </row>
    <row r="1243" spans="1:5" x14ac:dyDescent="0.2">
      <c r="A1243" s="2" t="s">
        <v>11</v>
      </c>
      <c r="B1243" s="2" t="s">
        <v>0</v>
      </c>
      <c r="C1243" s="2" t="s">
        <v>206</v>
      </c>
      <c r="D1243" s="2">
        <v>5528866.9900000002</v>
      </c>
      <c r="E1243" s="2">
        <v>6558518.71</v>
      </c>
    </row>
    <row r="1244" spans="1:5" x14ac:dyDescent="0.2">
      <c r="A1244" s="2" t="s">
        <v>8</v>
      </c>
      <c r="B1244" s="2" t="s">
        <v>0</v>
      </c>
      <c r="C1244" s="2" t="s">
        <v>207</v>
      </c>
      <c r="D1244" s="2">
        <v>5528871.8099999996</v>
      </c>
      <c r="E1244" s="2">
        <v>6558548.5999999996</v>
      </c>
    </row>
    <row r="1245" spans="1:5" ht="12.75" customHeight="1" x14ac:dyDescent="0.2">
      <c r="A1245" s="4" t="s">
        <v>2</v>
      </c>
      <c r="B1245" s="4"/>
      <c r="C1245" s="2">
        <v>1.41</v>
      </c>
    </row>
    <row r="1246" spans="1:5" ht="12.75" customHeight="1" x14ac:dyDescent="0.2">
      <c r="A1246" s="4" t="s">
        <v>253</v>
      </c>
      <c r="B1246" s="4"/>
      <c r="C1246" s="2">
        <v>30.27</v>
      </c>
    </row>
    <row r="1247" spans="1:5" ht="12.75" customHeight="1" x14ac:dyDescent="0.2">
      <c r="A1247" s="5" t="s">
        <v>254</v>
      </c>
      <c r="B1247" s="5"/>
      <c r="C1247" s="5"/>
      <c r="D1247" s="5"/>
      <c r="E1247" s="5"/>
    </row>
    <row r="1248" spans="1:5" x14ac:dyDescent="0.2">
      <c r="A1248" s="2" t="s">
        <v>8</v>
      </c>
      <c r="B1248" s="2" t="s">
        <v>0</v>
      </c>
      <c r="C1248" s="2" t="s">
        <v>207</v>
      </c>
      <c r="D1248" s="2">
        <v>5528871.8099999996</v>
      </c>
      <c r="E1248" s="2">
        <v>6558548.5999999996</v>
      </c>
    </row>
    <row r="1249" spans="1:5" x14ac:dyDescent="0.2">
      <c r="A1249" s="2" t="s">
        <v>3</v>
      </c>
      <c r="B1249" s="2" t="s">
        <v>0</v>
      </c>
      <c r="C1249" s="2" t="s">
        <v>208</v>
      </c>
      <c r="D1249" s="2">
        <v>5528872.9000000004</v>
      </c>
      <c r="E1249" s="2">
        <v>6558555.3899999997</v>
      </c>
    </row>
    <row r="1250" spans="1:5" x14ac:dyDescent="0.2">
      <c r="A1250" s="2" t="s">
        <v>11</v>
      </c>
      <c r="B1250" s="2" t="s">
        <v>0</v>
      </c>
      <c r="C1250" s="2" t="s">
        <v>209</v>
      </c>
      <c r="D1250" s="2">
        <v>5528874.1799999997</v>
      </c>
      <c r="E1250" s="2">
        <v>6558562.1500000004</v>
      </c>
    </row>
    <row r="1251" spans="1:5" ht="12.75" customHeight="1" x14ac:dyDescent="0.2">
      <c r="A1251" s="4" t="s">
        <v>255</v>
      </c>
      <c r="B1251" s="4"/>
      <c r="C1251" s="2">
        <v>500</v>
      </c>
    </row>
    <row r="1252" spans="1:5" ht="12.75" customHeight="1" x14ac:dyDescent="0.2">
      <c r="A1252" s="4" t="s">
        <v>256</v>
      </c>
      <c r="B1252" s="4"/>
      <c r="C1252" s="2">
        <v>0.03</v>
      </c>
      <c r="D1252" s="3" t="s">
        <v>270</v>
      </c>
    </row>
    <row r="1253" spans="1:5" ht="12.75" customHeight="1" x14ac:dyDescent="0.2">
      <c r="A1253" s="4" t="s">
        <v>253</v>
      </c>
      <c r="B1253" s="4"/>
      <c r="C1253" s="2">
        <v>13.76</v>
      </c>
    </row>
    <row r="1254" spans="1:5" ht="12.75" customHeight="1" x14ac:dyDescent="0.2">
      <c r="A1254" s="4" t="s">
        <v>257</v>
      </c>
      <c r="B1254" s="4"/>
      <c r="C1254" s="2">
        <v>6.88</v>
      </c>
    </row>
    <row r="1255" spans="1:5" ht="12.75" customHeight="1" x14ac:dyDescent="0.2">
      <c r="A1255" s="4" t="s">
        <v>258</v>
      </c>
      <c r="B1255" s="4"/>
      <c r="C1255" s="2">
        <v>13.76</v>
      </c>
    </row>
    <row r="1256" spans="1:5" ht="12.75" customHeight="1" x14ac:dyDescent="0.2">
      <c r="A1256" s="4" t="s">
        <v>259</v>
      </c>
      <c r="B1256" s="4"/>
      <c r="C1256" s="2">
        <v>0.05</v>
      </c>
    </row>
    <row r="1257" spans="1:5" ht="12.75" customHeight="1" x14ac:dyDescent="0.2">
      <c r="A1257" s="4" t="s">
        <v>260</v>
      </c>
      <c r="B1257" s="4"/>
      <c r="C1257" s="2">
        <v>0.05</v>
      </c>
    </row>
    <row r="1258" spans="1:5" ht="12.75" customHeight="1" x14ac:dyDescent="0.2">
      <c r="A1258" s="5" t="s">
        <v>251</v>
      </c>
      <c r="B1258" s="5"/>
      <c r="C1258" s="5"/>
      <c r="D1258" s="5"/>
      <c r="E1258" s="5"/>
    </row>
    <row r="1259" spans="1:5" x14ac:dyDescent="0.2">
      <c r="A1259" s="2" t="s">
        <v>11</v>
      </c>
      <c r="B1259" s="2" t="s">
        <v>0</v>
      </c>
      <c r="C1259" s="2" t="s">
        <v>209</v>
      </c>
      <c r="D1259" s="2">
        <v>5528874.1799999997</v>
      </c>
      <c r="E1259" s="2">
        <v>6558562.1500000004</v>
      </c>
    </row>
    <row r="1260" spans="1:5" x14ac:dyDescent="0.2">
      <c r="A1260" s="2" t="s">
        <v>271</v>
      </c>
      <c r="B1260" s="2" t="s">
        <v>0</v>
      </c>
      <c r="C1260" s="2" t="s">
        <v>210</v>
      </c>
      <c r="D1260" s="2">
        <v>5528875.9800000004</v>
      </c>
      <c r="E1260" s="2">
        <v>6558571.6200000001</v>
      </c>
    </row>
    <row r="1261" spans="1:5" ht="12.75" customHeight="1" x14ac:dyDescent="0.2">
      <c r="A1261" s="4" t="s">
        <v>253</v>
      </c>
      <c r="B1261" s="4"/>
      <c r="C1261" s="2">
        <v>9.64</v>
      </c>
    </row>
    <row r="1262" spans="1:5" ht="12.75" customHeight="1" x14ac:dyDescent="0.2">
      <c r="A1262" s="6"/>
      <c r="B1262" s="6"/>
      <c r="C1262" s="5"/>
      <c r="D1262" s="5"/>
      <c r="E1262" s="5"/>
    </row>
    <row r="1263" spans="1:5" ht="12.75" customHeight="1" x14ac:dyDescent="0.2">
      <c r="A1263" s="6"/>
      <c r="B1263" s="6"/>
      <c r="C1263" s="5"/>
      <c r="D1263" s="5"/>
      <c r="E1263" s="5"/>
    </row>
    <row r="1264" spans="1:5" ht="12.75" customHeight="1" x14ac:dyDescent="0.2">
      <c r="A1264" s="6" t="s">
        <v>228</v>
      </c>
      <c r="B1264" s="6"/>
      <c r="C1264" s="7" t="s">
        <v>243</v>
      </c>
      <c r="D1264" s="7"/>
      <c r="E1264" s="7"/>
    </row>
    <row r="1265" spans="1:5" ht="13.5" thickBot="1" x14ac:dyDescent="0.25">
      <c r="A1265" s="8"/>
      <c r="B1265" s="8"/>
      <c r="C1265" s="9" t="s">
        <v>272</v>
      </c>
      <c r="D1265" s="10" t="s">
        <v>273</v>
      </c>
      <c r="E1265" s="10" t="s">
        <v>274</v>
      </c>
    </row>
    <row r="1266" spans="1:5" ht="12.75" customHeight="1" x14ac:dyDescent="0.2">
      <c r="A1266" s="5" t="s">
        <v>254</v>
      </c>
      <c r="B1266" s="5"/>
      <c r="C1266" s="5"/>
      <c r="D1266" s="5"/>
      <c r="E1266" s="5"/>
    </row>
    <row r="1267" spans="1:5" x14ac:dyDescent="0.2">
      <c r="A1267" s="2" t="s">
        <v>8</v>
      </c>
      <c r="B1267" s="2" t="s">
        <v>0</v>
      </c>
      <c r="C1267" s="2">
        <f>0+29.957</f>
        <v>29.957000000000001</v>
      </c>
      <c r="D1267" s="2">
        <v>5528691.4400000004</v>
      </c>
      <c r="E1267" s="2">
        <v>6557571.21</v>
      </c>
    </row>
    <row r="1268" spans="1:5" x14ac:dyDescent="0.2">
      <c r="A1268" s="2" t="s">
        <v>3</v>
      </c>
      <c r="B1268" s="2" t="s">
        <v>0</v>
      </c>
      <c r="C1268" s="2">
        <f>0+14.977</f>
        <v>14.977</v>
      </c>
      <c r="D1268" s="2">
        <v>5528688.6500000004</v>
      </c>
      <c r="E1268" s="2">
        <v>6557556.4900000002</v>
      </c>
    </row>
    <row r="1269" spans="1:5" x14ac:dyDescent="0.2">
      <c r="A1269" s="2" t="s">
        <v>86</v>
      </c>
      <c r="B1269" s="2" t="s">
        <v>0</v>
      </c>
      <c r="C1269" s="2" t="s">
        <v>124</v>
      </c>
      <c r="D1269" s="2">
        <v>5528686.4400000004</v>
      </c>
      <c r="E1269" s="2">
        <v>6557541.6699999999</v>
      </c>
    </row>
    <row r="1270" spans="1:5" ht="12.75" customHeight="1" x14ac:dyDescent="0.2">
      <c r="A1270" s="4" t="s">
        <v>255</v>
      </c>
      <c r="B1270" s="4"/>
      <c r="C1270" s="2">
        <v>760</v>
      </c>
    </row>
    <row r="1271" spans="1:5" ht="12.75" customHeight="1" x14ac:dyDescent="0.2">
      <c r="A1271" s="4" t="s">
        <v>256</v>
      </c>
      <c r="B1271" s="4"/>
      <c r="C1271" s="2">
        <v>0.04</v>
      </c>
      <c r="D1271" s="3" t="s">
        <v>269</v>
      </c>
    </row>
    <row r="1272" spans="1:5" ht="12.75" customHeight="1" x14ac:dyDescent="0.2">
      <c r="A1272" s="4" t="s">
        <v>253</v>
      </c>
      <c r="B1272" s="4"/>
      <c r="C1272" s="2">
        <v>29.96</v>
      </c>
    </row>
    <row r="1273" spans="1:5" ht="12.75" customHeight="1" x14ac:dyDescent="0.2">
      <c r="A1273" s="4" t="s">
        <v>257</v>
      </c>
      <c r="B1273" s="4"/>
      <c r="C1273" s="2">
        <v>14.98</v>
      </c>
    </row>
    <row r="1274" spans="1:5" ht="12.75" customHeight="1" x14ac:dyDescent="0.2">
      <c r="A1274" s="4" t="s">
        <v>258</v>
      </c>
      <c r="B1274" s="4"/>
      <c r="C1274" s="2">
        <v>29.96</v>
      </c>
    </row>
    <row r="1275" spans="1:5" ht="12.75" customHeight="1" x14ac:dyDescent="0.2">
      <c r="A1275" s="4" t="s">
        <v>259</v>
      </c>
      <c r="B1275" s="4"/>
      <c r="C1275" s="2">
        <v>0.15</v>
      </c>
    </row>
    <row r="1276" spans="1:5" ht="12.75" customHeight="1" x14ac:dyDescent="0.2">
      <c r="A1276" s="4" t="s">
        <v>260</v>
      </c>
      <c r="B1276" s="4"/>
      <c r="C1276" s="2">
        <v>0.15</v>
      </c>
    </row>
    <row r="1277" spans="1:5" ht="12.75" customHeight="1" x14ac:dyDescent="0.2">
      <c r="A1277" s="5" t="s">
        <v>254</v>
      </c>
      <c r="B1277" s="5"/>
      <c r="C1277" s="5"/>
      <c r="D1277" s="5"/>
      <c r="E1277" s="5"/>
    </row>
    <row r="1278" spans="1:5" x14ac:dyDescent="0.2">
      <c r="A1278" s="2" t="s">
        <v>86</v>
      </c>
      <c r="B1278" s="2" t="s">
        <v>0</v>
      </c>
      <c r="C1278" s="2" t="s">
        <v>124</v>
      </c>
      <c r="D1278" s="2">
        <v>5528686.4400000004</v>
      </c>
      <c r="E1278" s="2">
        <v>6557541.6699999999</v>
      </c>
    </row>
    <row r="1279" spans="1:5" x14ac:dyDescent="0.2">
      <c r="A1279" s="2" t="s">
        <v>3</v>
      </c>
      <c r="B1279" s="2" t="s">
        <v>0</v>
      </c>
      <c r="C1279" s="2" t="s">
        <v>211</v>
      </c>
      <c r="D1279" s="2">
        <v>5528683.9900000002</v>
      </c>
      <c r="E1279" s="2">
        <v>6557525.2300000004</v>
      </c>
    </row>
    <row r="1280" spans="1:5" x14ac:dyDescent="0.2">
      <c r="A1280" s="2" t="s">
        <v>11</v>
      </c>
      <c r="B1280" s="2" t="s">
        <v>0</v>
      </c>
      <c r="C1280" s="2" t="s">
        <v>212</v>
      </c>
      <c r="D1280" s="2">
        <v>5528680.4500000002</v>
      </c>
      <c r="E1280" s="2">
        <v>6557508.9900000002</v>
      </c>
    </row>
    <row r="1281" spans="1:5" ht="12.75" customHeight="1" x14ac:dyDescent="0.2">
      <c r="A1281" s="4" t="s">
        <v>255</v>
      </c>
      <c r="B1281" s="4"/>
      <c r="C1281" s="2">
        <v>496.25</v>
      </c>
    </row>
    <row r="1282" spans="1:5" ht="12.75" customHeight="1" x14ac:dyDescent="0.2">
      <c r="A1282" s="4" t="s">
        <v>256</v>
      </c>
      <c r="B1282" s="4"/>
      <c r="C1282" s="2">
        <v>7.0000000000000007E-2</v>
      </c>
      <c r="D1282" s="3" t="s">
        <v>270</v>
      </c>
    </row>
    <row r="1283" spans="1:5" ht="12.75" customHeight="1" x14ac:dyDescent="0.2">
      <c r="A1283" s="4" t="s">
        <v>253</v>
      </c>
      <c r="B1283" s="4"/>
      <c r="C1283" s="2">
        <v>33.229999999999997</v>
      </c>
    </row>
    <row r="1284" spans="1:5" ht="12.75" customHeight="1" x14ac:dyDescent="0.2">
      <c r="A1284" s="4" t="s">
        <v>257</v>
      </c>
      <c r="B1284" s="4"/>
      <c r="C1284" s="2">
        <v>16.62</v>
      </c>
    </row>
    <row r="1285" spans="1:5" ht="12.75" customHeight="1" x14ac:dyDescent="0.2">
      <c r="A1285" s="4" t="s">
        <v>258</v>
      </c>
      <c r="B1285" s="4"/>
      <c r="C1285" s="2">
        <v>33.22</v>
      </c>
    </row>
    <row r="1286" spans="1:5" ht="12.75" customHeight="1" x14ac:dyDescent="0.2">
      <c r="A1286" s="4" t="s">
        <v>259</v>
      </c>
      <c r="B1286" s="4"/>
      <c r="C1286" s="2">
        <v>0.28000000000000003</v>
      </c>
    </row>
    <row r="1287" spans="1:5" ht="12.75" customHeight="1" x14ac:dyDescent="0.2">
      <c r="A1287" s="4" t="s">
        <v>260</v>
      </c>
      <c r="B1287" s="4"/>
      <c r="C1287" s="2">
        <v>0.28000000000000003</v>
      </c>
    </row>
    <row r="1288" spans="1:5" ht="12.75" customHeight="1" x14ac:dyDescent="0.2">
      <c r="A1288" s="5" t="s">
        <v>251</v>
      </c>
      <c r="B1288" s="5"/>
      <c r="C1288" s="5"/>
      <c r="D1288" s="5"/>
      <c r="E1288" s="5"/>
    </row>
    <row r="1289" spans="1:5" x14ac:dyDescent="0.2">
      <c r="A1289" s="2" t="s">
        <v>11</v>
      </c>
      <c r="B1289" s="2" t="s">
        <v>0</v>
      </c>
      <c r="C1289" s="2" t="s">
        <v>212</v>
      </c>
      <c r="D1289" s="2">
        <v>5528680.4500000002</v>
      </c>
      <c r="E1289" s="2">
        <v>6557508.9900000002</v>
      </c>
    </row>
    <row r="1290" spans="1:5" x14ac:dyDescent="0.2">
      <c r="A1290" s="2" t="s">
        <v>26</v>
      </c>
      <c r="B1290" s="2" t="s">
        <v>0</v>
      </c>
      <c r="C1290" s="2" t="s">
        <v>213</v>
      </c>
      <c r="D1290" s="2">
        <v>5528672.5800000001</v>
      </c>
      <c r="E1290" s="2">
        <v>6557472.9400000004</v>
      </c>
    </row>
    <row r="1291" spans="1:5" ht="12.75" customHeight="1" x14ac:dyDescent="0.2">
      <c r="A1291" s="4" t="s">
        <v>253</v>
      </c>
      <c r="B1291" s="4"/>
      <c r="C1291" s="2">
        <v>36.9</v>
      </c>
    </row>
    <row r="1292" spans="1:5" ht="12.75" customHeight="1" x14ac:dyDescent="0.2">
      <c r="A1292" s="6"/>
      <c r="B1292" s="6"/>
      <c r="C1292" s="5"/>
      <c r="D1292" s="5"/>
      <c r="E1292" s="5"/>
    </row>
    <row r="1293" spans="1:5" ht="12.75" customHeight="1" x14ac:dyDescent="0.2">
      <c r="A1293" s="6"/>
      <c r="B1293" s="6"/>
      <c r="C1293" s="5"/>
      <c r="D1293" s="5"/>
      <c r="E1293" s="5"/>
    </row>
    <row r="1294" spans="1:5" ht="12.75" customHeight="1" x14ac:dyDescent="0.2">
      <c r="A1294" s="6" t="s">
        <v>228</v>
      </c>
      <c r="B1294" s="6"/>
      <c r="C1294" s="7" t="s">
        <v>244</v>
      </c>
      <c r="D1294" s="7"/>
      <c r="E1294" s="7"/>
    </row>
    <row r="1295" spans="1:5" ht="13.5" thickBot="1" x14ac:dyDescent="0.25">
      <c r="A1295" s="8"/>
      <c r="B1295" s="8"/>
      <c r="C1295" s="9" t="s">
        <v>272</v>
      </c>
      <c r="D1295" s="10" t="s">
        <v>273</v>
      </c>
      <c r="E1295" s="10" t="s">
        <v>274</v>
      </c>
    </row>
    <row r="1296" spans="1:5" ht="12.75" customHeight="1" x14ac:dyDescent="0.2">
      <c r="A1296" s="5" t="s">
        <v>254</v>
      </c>
      <c r="B1296" s="5"/>
      <c r="C1296" s="5"/>
      <c r="D1296" s="5"/>
      <c r="E1296" s="5"/>
    </row>
    <row r="1297" spans="1:5" x14ac:dyDescent="0.2">
      <c r="A1297" s="2" t="s">
        <v>8</v>
      </c>
      <c r="B1297" s="2" t="s">
        <v>0</v>
      </c>
      <c r="C1297" s="2" t="s">
        <v>124</v>
      </c>
      <c r="D1297" s="2">
        <v>5528658.9900000002</v>
      </c>
      <c r="E1297" s="2">
        <v>6557263.04</v>
      </c>
    </row>
    <row r="1298" spans="1:5" x14ac:dyDescent="0.2">
      <c r="A1298" s="2" t="s">
        <v>3</v>
      </c>
      <c r="B1298" s="2" t="s">
        <v>0</v>
      </c>
      <c r="C1298" s="2" t="s">
        <v>214</v>
      </c>
      <c r="D1298" s="2">
        <v>5528655.6500000004</v>
      </c>
      <c r="E1298" s="2">
        <v>6557246.7699999996</v>
      </c>
    </row>
    <row r="1299" spans="1:5" x14ac:dyDescent="0.2">
      <c r="A1299" s="2" t="s">
        <v>11</v>
      </c>
      <c r="B1299" s="2" t="s">
        <v>0</v>
      </c>
      <c r="C1299" s="2" t="s">
        <v>215</v>
      </c>
      <c r="D1299" s="2">
        <v>5528653.3600000003</v>
      </c>
      <c r="E1299" s="2">
        <v>6557230.3200000003</v>
      </c>
    </row>
    <row r="1300" spans="1:5" ht="12.75" customHeight="1" x14ac:dyDescent="0.2">
      <c r="A1300" s="4" t="s">
        <v>255</v>
      </c>
      <c r="B1300" s="4"/>
      <c r="C1300" s="2">
        <v>512.41</v>
      </c>
    </row>
    <row r="1301" spans="1:5" ht="12.75" customHeight="1" x14ac:dyDescent="0.2">
      <c r="A1301" s="4" t="s">
        <v>256</v>
      </c>
      <c r="B1301" s="4"/>
      <c r="C1301" s="2">
        <v>0.06</v>
      </c>
      <c r="D1301" s="3" t="s">
        <v>269</v>
      </c>
    </row>
    <row r="1302" spans="1:5" ht="12.75" customHeight="1" x14ac:dyDescent="0.2">
      <c r="A1302" s="4" t="s">
        <v>253</v>
      </c>
      <c r="B1302" s="4"/>
      <c r="C1302" s="2">
        <v>33.21</v>
      </c>
    </row>
    <row r="1303" spans="1:5" ht="12.75" customHeight="1" x14ac:dyDescent="0.2">
      <c r="A1303" s="4" t="s">
        <v>257</v>
      </c>
      <c r="B1303" s="4"/>
      <c r="C1303" s="2">
        <v>16.61</v>
      </c>
    </row>
    <row r="1304" spans="1:5" ht="12.75" customHeight="1" x14ac:dyDescent="0.2">
      <c r="A1304" s="4" t="s">
        <v>258</v>
      </c>
      <c r="B1304" s="4"/>
      <c r="C1304" s="2">
        <v>33.21</v>
      </c>
    </row>
    <row r="1305" spans="1:5" ht="12.75" customHeight="1" x14ac:dyDescent="0.2">
      <c r="A1305" s="4" t="s">
        <v>259</v>
      </c>
      <c r="B1305" s="4"/>
      <c r="C1305" s="2">
        <v>0.27</v>
      </c>
    </row>
    <row r="1306" spans="1:5" ht="13.5" customHeight="1" x14ac:dyDescent="0.2">
      <c r="A1306" s="4" t="s">
        <v>260</v>
      </c>
      <c r="B1306" s="4"/>
      <c r="C1306" s="2">
        <v>0.27</v>
      </c>
    </row>
    <row r="1307" spans="1:5" ht="12.75" customHeight="1" x14ac:dyDescent="0.2">
      <c r="A1307" s="5" t="s">
        <v>251</v>
      </c>
      <c r="B1307" s="5"/>
      <c r="C1307" s="5"/>
      <c r="D1307" s="5"/>
      <c r="E1307" s="5"/>
    </row>
    <row r="1308" spans="1:5" x14ac:dyDescent="0.2">
      <c r="A1308" s="2" t="s">
        <v>11</v>
      </c>
      <c r="B1308" s="2" t="s">
        <v>0</v>
      </c>
      <c r="C1308" s="2" t="s">
        <v>215</v>
      </c>
      <c r="D1308" s="2">
        <v>5528653.3600000003</v>
      </c>
      <c r="E1308" s="2">
        <v>6557230.3200000003</v>
      </c>
    </row>
    <row r="1309" spans="1:5" x14ac:dyDescent="0.2">
      <c r="A1309" s="2" t="s">
        <v>26</v>
      </c>
      <c r="B1309" s="2" t="s">
        <v>0</v>
      </c>
      <c r="C1309" s="2" t="s">
        <v>216</v>
      </c>
      <c r="D1309" s="2">
        <v>5528646.1100000003</v>
      </c>
      <c r="E1309" s="2">
        <v>6557178.0700000003</v>
      </c>
    </row>
    <row r="1310" spans="1:5" ht="12.75" customHeight="1" x14ac:dyDescent="0.2">
      <c r="A1310" s="4" t="s">
        <v>253</v>
      </c>
      <c r="B1310" s="4"/>
      <c r="C1310" s="2">
        <v>52.74</v>
      </c>
    </row>
    <row r="1311" spans="1:5" ht="12.75" customHeight="1" x14ac:dyDescent="0.2">
      <c r="A1311" s="6"/>
      <c r="B1311" s="6"/>
      <c r="C1311" s="5"/>
      <c r="D1311" s="5"/>
      <c r="E1311" s="5"/>
    </row>
    <row r="1312" spans="1:5" ht="12.75" customHeight="1" x14ac:dyDescent="0.2">
      <c r="A1312" s="6"/>
      <c r="B1312" s="6"/>
      <c r="C1312" s="5"/>
      <c r="D1312" s="5"/>
      <c r="E1312" s="5"/>
    </row>
    <row r="1313" spans="1:5" ht="12.75" customHeight="1" x14ac:dyDescent="0.2">
      <c r="A1313" s="6" t="s">
        <v>228</v>
      </c>
      <c r="B1313" s="6"/>
      <c r="C1313" s="7" t="s">
        <v>245</v>
      </c>
      <c r="D1313" s="7"/>
      <c r="E1313" s="7"/>
    </row>
    <row r="1314" spans="1:5" ht="13.5" thickBot="1" x14ac:dyDescent="0.25">
      <c r="A1314" s="8"/>
      <c r="B1314" s="8"/>
      <c r="C1314" s="9" t="s">
        <v>272</v>
      </c>
      <c r="D1314" s="10" t="s">
        <v>273</v>
      </c>
      <c r="E1314" s="10" t="s">
        <v>274</v>
      </c>
    </row>
    <row r="1315" spans="1:5" ht="12.75" customHeight="1" x14ac:dyDescent="0.2">
      <c r="A1315" s="5" t="s">
        <v>254</v>
      </c>
      <c r="B1315" s="5"/>
      <c r="C1315" s="5"/>
      <c r="D1315" s="5"/>
      <c r="E1315" s="5"/>
    </row>
    <row r="1316" spans="1:5" x14ac:dyDescent="0.2">
      <c r="A1316" s="2" t="s">
        <v>8</v>
      </c>
      <c r="B1316" s="2" t="s">
        <v>0</v>
      </c>
      <c r="C1316" s="2" t="s">
        <v>124</v>
      </c>
      <c r="D1316" s="2">
        <v>5529265.5999999996</v>
      </c>
      <c r="E1316" s="2">
        <v>6560501.4500000002</v>
      </c>
    </row>
    <row r="1317" spans="1:5" x14ac:dyDescent="0.2">
      <c r="A1317" s="2" t="s">
        <v>3</v>
      </c>
      <c r="B1317" s="2" t="s">
        <v>0</v>
      </c>
      <c r="C1317" s="2" t="s">
        <v>214</v>
      </c>
      <c r="D1317" s="2">
        <v>5529262.5099999998</v>
      </c>
      <c r="E1317" s="2">
        <v>6560485.1299999999</v>
      </c>
    </row>
    <row r="1318" spans="1:5" x14ac:dyDescent="0.2">
      <c r="A1318" s="2" t="s">
        <v>11</v>
      </c>
      <c r="B1318" s="2" t="s">
        <v>0</v>
      </c>
      <c r="C1318" s="2" t="s">
        <v>217</v>
      </c>
      <c r="D1318" s="2">
        <v>5529260.1399999997</v>
      </c>
      <c r="E1318" s="2">
        <v>6560468.6900000004</v>
      </c>
    </row>
    <row r="1319" spans="1:5" ht="12.75" customHeight="1" x14ac:dyDescent="0.2">
      <c r="A1319" s="4" t="s">
        <v>255</v>
      </c>
      <c r="B1319" s="4"/>
      <c r="C1319" s="2">
        <v>751.37</v>
      </c>
    </row>
    <row r="1320" spans="1:5" ht="12.75" customHeight="1" x14ac:dyDescent="0.2">
      <c r="A1320" s="4" t="s">
        <v>256</v>
      </c>
      <c r="B1320" s="4"/>
      <c r="C1320" s="2">
        <v>0.04</v>
      </c>
      <c r="D1320" s="3" t="s">
        <v>269</v>
      </c>
    </row>
    <row r="1321" spans="1:5" ht="12.75" customHeight="1" x14ac:dyDescent="0.2">
      <c r="A1321" s="4" t="s">
        <v>253</v>
      </c>
      <c r="B1321" s="4"/>
      <c r="C1321" s="2">
        <v>33.22</v>
      </c>
    </row>
    <row r="1322" spans="1:5" ht="12.75" customHeight="1" x14ac:dyDescent="0.2">
      <c r="A1322" s="4" t="s">
        <v>257</v>
      </c>
      <c r="B1322" s="4"/>
      <c r="C1322" s="2">
        <v>16.61</v>
      </c>
    </row>
    <row r="1323" spans="1:5" ht="12.75" customHeight="1" x14ac:dyDescent="0.2">
      <c r="A1323" s="4" t="s">
        <v>258</v>
      </c>
      <c r="B1323" s="4"/>
      <c r="C1323" s="2">
        <v>33.22</v>
      </c>
    </row>
    <row r="1324" spans="1:5" ht="12.75" customHeight="1" x14ac:dyDescent="0.2">
      <c r="A1324" s="4" t="s">
        <v>259</v>
      </c>
      <c r="B1324" s="4"/>
      <c r="C1324" s="2">
        <v>0.18</v>
      </c>
    </row>
    <row r="1325" spans="1:5" ht="12.75" customHeight="1" x14ac:dyDescent="0.2">
      <c r="A1325" s="4" t="s">
        <v>260</v>
      </c>
      <c r="B1325" s="4"/>
      <c r="C1325" s="2">
        <v>0.18</v>
      </c>
    </row>
    <row r="1326" spans="1:5" ht="12.75" customHeight="1" x14ac:dyDescent="0.2">
      <c r="A1326" s="5" t="s">
        <v>251</v>
      </c>
      <c r="B1326" s="5"/>
      <c r="C1326" s="5"/>
      <c r="D1326" s="5"/>
      <c r="E1326" s="5"/>
    </row>
    <row r="1327" spans="1:5" x14ac:dyDescent="0.2">
      <c r="A1327" s="2" t="s">
        <v>11</v>
      </c>
      <c r="B1327" s="2" t="s">
        <v>0</v>
      </c>
      <c r="C1327" s="2" t="s">
        <v>217</v>
      </c>
      <c r="D1327" s="2">
        <v>5529260.1399999997</v>
      </c>
      <c r="E1327" s="2">
        <v>6560468.6900000004</v>
      </c>
    </row>
    <row r="1328" spans="1:5" x14ac:dyDescent="0.2">
      <c r="A1328" s="2" t="s">
        <v>8</v>
      </c>
      <c r="B1328" s="2" t="s">
        <v>0</v>
      </c>
      <c r="C1328" s="2" t="s">
        <v>218</v>
      </c>
      <c r="D1328" s="2">
        <v>5529258.71</v>
      </c>
      <c r="E1328" s="2">
        <v>6560458.7400000002</v>
      </c>
    </row>
    <row r="1329" spans="1:5" ht="12.75" customHeight="1" x14ac:dyDescent="0.2">
      <c r="A1329" s="4" t="s">
        <v>253</v>
      </c>
      <c r="B1329" s="4"/>
      <c r="C1329" s="2">
        <v>10.050000000000001</v>
      </c>
    </row>
    <row r="1330" spans="1:5" ht="12.75" customHeight="1" x14ac:dyDescent="0.2">
      <c r="A1330" s="5" t="s">
        <v>254</v>
      </c>
      <c r="B1330" s="5"/>
      <c r="C1330" s="5"/>
      <c r="D1330" s="5"/>
      <c r="E1330" s="5"/>
    </row>
    <row r="1331" spans="1:5" x14ac:dyDescent="0.2">
      <c r="A1331" s="2" t="s">
        <v>8</v>
      </c>
      <c r="B1331" s="2" t="s">
        <v>0</v>
      </c>
      <c r="C1331" s="2" t="s">
        <v>218</v>
      </c>
      <c r="D1331" s="2">
        <v>5529258.71</v>
      </c>
      <c r="E1331" s="2">
        <v>6560458.7400000002</v>
      </c>
    </row>
    <row r="1332" spans="1:5" x14ac:dyDescent="0.2">
      <c r="A1332" s="2" t="s">
        <v>3</v>
      </c>
      <c r="B1332" s="2" t="s">
        <v>0</v>
      </c>
      <c r="C1332" s="2" t="s">
        <v>219</v>
      </c>
      <c r="D1332" s="2">
        <v>5529257.9900000002</v>
      </c>
      <c r="E1332" s="2">
        <v>6560453.7800000003</v>
      </c>
    </row>
    <row r="1333" spans="1:5" x14ac:dyDescent="0.2">
      <c r="A1333" s="2" t="s">
        <v>11</v>
      </c>
      <c r="B1333" s="2" t="s">
        <v>0</v>
      </c>
      <c r="C1333" s="2" t="s">
        <v>220</v>
      </c>
      <c r="D1333" s="2">
        <v>5529257.1100000003</v>
      </c>
      <c r="E1333" s="2">
        <v>6560448.8499999996</v>
      </c>
    </row>
    <row r="1334" spans="1:5" ht="12.75" customHeight="1" x14ac:dyDescent="0.2">
      <c r="A1334" s="4" t="s">
        <v>255</v>
      </c>
      <c r="B1334" s="4"/>
      <c r="C1334" s="2">
        <v>300</v>
      </c>
    </row>
    <row r="1335" spans="1:5" ht="12.75" customHeight="1" x14ac:dyDescent="0.2">
      <c r="A1335" s="4" t="s">
        <v>256</v>
      </c>
      <c r="B1335" s="4"/>
      <c r="C1335" s="2">
        <v>0.03</v>
      </c>
      <c r="D1335" s="3" t="s">
        <v>270</v>
      </c>
    </row>
    <row r="1336" spans="1:5" ht="12.75" customHeight="1" x14ac:dyDescent="0.2">
      <c r="A1336" s="4" t="s">
        <v>253</v>
      </c>
      <c r="B1336" s="4"/>
      <c r="C1336" s="2">
        <v>10.029999999999999</v>
      </c>
    </row>
    <row r="1337" spans="1:5" ht="12.75" customHeight="1" x14ac:dyDescent="0.2">
      <c r="A1337" s="4" t="s">
        <v>257</v>
      </c>
      <c r="B1337" s="4"/>
      <c r="C1337" s="2">
        <v>5.01</v>
      </c>
    </row>
    <row r="1338" spans="1:5" ht="12.75" customHeight="1" x14ac:dyDescent="0.2">
      <c r="A1338" s="4" t="s">
        <v>258</v>
      </c>
      <c r="B1338" s="4"/>
      <c r="C1338" s="2">
        <v>10.02</v>
      </c>
    </row>
    <row r="1339" spans="1:5" ht="12.75" customHeight="1" x14ac:dyDescent="0.2">
      <c r="A1339" s="4" t="s">
        <v>259</v>
      </c>
      <c r="B1339" s="4"/>
      <c r="C1339" s="2">
        <v>0.04</v>
      </c>
    </row>
    <row r="1340" spans="1:5" ht="12.75" customHeight="1" x14ac:dyDescent="0.2">
      <c r="A1340" s="4" t="s">
        <v>260</v>
      </c>
      <c r="B1340" s="4"/>
      <c r="C1340" s="2">
        <v>0.04</v>
      </c>
    </row>
    <row r="1341" spans="1:5" ht="12.75" customHeight="1" x14ac:dyDescent="0.2">
      <c r="A1341" s="5" t="s">
        <v>251</v>
      </c>
      <c r="B1341" s="5"/>
      <c r="C1341" s="5"/>
      <c r="D1341" s="5"/>
      <c r="E1341" s="5"/>
    </row>
    <row r="1342" spans="1:5" x14ac:dyDescent="0.2">
      <c r="A1342" s="2" t="s">
        <v>11</v>
      </c>
      <c r="B1342" s="2" t="s">
        <v>0</v>
      </c>
      <c r="C1342" s="2" t="s">
        <v>220</v>
      </c>
      <c r="D1342" s="2">
        <v>5529257.1100000003</v>
      </c>
      <c r="E1342" s="2">
        <v>6560448.8499999996</v>
      </c>
    </row>
    <row r="1343" spans="1:5" x14ac:dyDescent="0.2">
      <c r="A1343" s="2" t="s">
        <v>271</v>
      </c>
      <c r="B1343" s="2" t="s">
        <v>0</v>
      </c>
      <c r="C1343" s="2" t="s">
        <v>221</v>
      </c>
      <c r="D1343" s="2">
        <v>5529248.2699999996</v>
      </c>
      <c r="E1343" s="2">
        <v>6560399.29</v>
      </c>
    </row>
    <row r="1344" spans="1:5" ht="12.75" customHeight="1" x14ac:dyDescent="0.2">
      <c r="A1344" s="4" t="s">
        <v>253</v>
      </c>
      <c r="B1344" s="4"/>
      <c r="C1344" s="2">
        <v>50.33</v>
      </c>
    </row>
    <row r="1345" spans="1:5" ht="12.75" customHeight="1" x14ac:dyDescent="0.2">
      <c r="A1345" s="6"/>
      <c r="B1345" s="6"/>
      <c r="C1345" s="5"/>
      <c r="D1345" s="5"/>
      <c r="E1345" s="5"/>
    </row>
    <row r="1346" spans="1:5" ht="12.75" customHeight="1" x14ac:dyDescent="0.2">
      <c r="A1346" s="6"/>
      <c r="B1346" s="6"/>
      <c r="C1346" s="5"/>
      <c r="D1346" s="5"/>
      <c r="E1346" s="5"/>
    </row>
    <row r="1347" spans="1:5" ht="12.75" customHeight="1" x14ac:dyDescent="0.2">
      <c r="A1347" s="6" t="s">
        <v>228</v>
      </c>
      <c r="B1347" s="6"/>
      <c r="C1347" s="7" t="s">
        <v>246</v>
      </c>
      <c r="D1347" s="7"/>
      <c r="E1347" s="7"/>
    </row>
    <row r="1348" spans="1:5" ht="13.5" thickBot="1" x14ac:dyDescent="0.25">
      <c r="A1348" s="8"/>
      <c r="B1348" s="8"/>
      <c r="C1348" s="9" t="s">
        <v>272</v>
      </c>
      <c r="D1348" s="10" t="s">
        <v>273</v>
      </c>
      <c r="E1348" s="10" t="s">
        <v>274</v>
      </c>
    </row>
    <row r="1349" spans="1:5" ht="12.75" customHeight="1" x14ac:dyDescent="0.2">
      <c r="A1349" s="5" t="s">
        <v>254</v>
      </c>
      <c r="B1349" s="5"/>
      <c r="C1349" s="5"/>
      <c r="D1349" s="5"/>
      <c r="E1349" s="5"/>
    </row>
    <row r="1350" spans="1:5" x14ac:dyDescent="0.2">
      <c r="A1350" s="2" t="s">
        <v>8</v>
      </c>
      <c r="B1350" s="2" t="s">
        <v>0</v>
      </c>
      <c r="C1350" s="2" t="s">
        <v>124</v>
      </c>
      <c r="D1350" s="2">
        <v>5529155</v>
      </c>
      <c r="E1350" s="2">
        <v>6560009.8700000001</v>
      </c>
    </row>
    <row r="1351" spans="1:5" x14ac:dyDescent="0.2">
      <c r="A1351" s="2" t="s">
        <v>3</v>
      </c>
      <c r="B1351" s="2" t="s">
        <v>0</v>
      </c>
      <c r="C1351" s="2" t="s">
        <v>222</v>
      </c>
      <c r="D1351" s="2">
        <v>5529158.9699999997</v>
      </c>
      <c r="E1351" s="2">
        <v>6560026</v>
      </c>
    </row>
    <row r="1352" spans="1:5" x14ac:dyDescent="0.2">
      <c r="A1352" s="2" t="s">
        <v>11</v>
      </c>
      <c r="B1352" s="2" t="s">
        <v>0</v>
      </c>
      <c r="C1352" s="2" t="s">
        <v>223</v>
      </c>
      <c r="D1352" s="2">
        <v>5529161.1399999997</v>
      </c>
      <c r="E1352" s="2">
        <v>6560042.4699999997</v>
      </c>
    </row>
    <row r="1353" spans="1:5" ht="12.75" customHeight="1" x14ac:dyDescent="0.2">
      <c r="A1353" s="4" t="s">
        <v>255</v>
      </c>
      <c r="B1353" s="4"/>
      <c r="C1353" s="2">
        <v>300</v>
      </c>
    </row>
    <row r="1354" spans="1:5" ht="12.75" customHeight="1" x14ac:dyDescent="0.2">
      <c r="A1354" s="4" t="s">
        <v>256</v>
      </c>
      <c r="B1354" s="4"/>
      <c r="C1354" s="2">
        <v>0.11</v>
      </c>
      <c r="D1354" s="3" t="s">
        <v>269</v>
      </c>
    </row>
    <row r="1355" spans="1:5" ht="12.75" customHeight="1" x14ac:dyDescent="0.2">
      <c r="A1355" s="4" t="s">
        <v>253</v>
      </c>
      <c r="B1355" s="4"/>
      <c r="C1355" s="2">
        <v>33.200000000000003</v>
      </c>
    </row>
    <row r="1356" spans="1:5" ht="12.75" customHeight="1" x14ac:dyDescent="0.2">
      <c r="A1356" s="4" t="s">
        <v>257</v>
      </c>
      <c r="B1356" s="4"/>
      <c r="C1356" s="2">
        <v>16.61</v>
      </c>
    </row>
    <row r="1357" spans="1:5" ht="12.75" customHeight="1" x14ac:dyDescent="0.2">
      <c r="A1357" s="4" t="s">
        <v>258</v>
      </c>
      <c r="B1357" s="4"/>
      <c r="C1357" s="2">
        <v>33.18</v>
      </c>
    </row>
    <row r="1358" spans="1:5" ht="12.75" customHeight="1" x14ac:dyDescent="0.2">
      <c r="A1358" s="4" t="s">
        <v>259</v>
      </c>
      <c r="B1358" s="4"/>
      <c r="C1358" s="2">
        <v>0.46</v>
      </c>
    </row>
    <row r="1359" spans="1:5" ht="12.75" customHeight="1" x14ac:dyDescent="0.2">
      <c r="A1359" s="4" t="s">
        <v>260</v>
      </c>
      <c r="B1359" s="4"/>
      <c r="C1359" s="2">
        <v>0.46</v>
      </c>
    </row>
    <row r="1360" spans="1:5" ht="12.75" customHeight="1" x14ac:dyDescent="0.2">
      <c r="A1360" s="5" t="s">
        <v>251</v>
      </c>
      <c r="B1360" s="5"/>
      <c r="C1360" s="5"/>
      <c r="D1360" s="5"/>
      <c r="E1360" s="5"/>
    </row>
    <row r="1361" spans="1:5" x14ac:dyDescent="0.2">
      <c r="A1361" s="2" t="s">
        <v>11</v>
      </c>
      <c r="B1361" s="2" t="s">
        <v>0</v>
      </c>
      <c r="C1361" s="2" t="s">
        <v>223</v>
      </c>
      <c r="D1361" s="2">
        <v>5529161.1399999997</v>
      </c>
      <c r="E1361" s="2">
        <v>6560042.4699999997</v>
      </c>
    </row>
    <row r="1362" spans="1:5" x14ac:dyDescent="0.2">
      <c r="A1362" s="2" t="s">
        <v>8</v>
      </c>
      <c r="B1362" s="2" t="s">
        <v>0</v>
      </c>
      <c r="C1362" s="2" t="s">
        <v>224</v>
      </c>
      <c r="D1362" s="2">
        <v>5529161.9199999999</v>
      </c>
      <c r="E1362" s="2">
        <v>6560048.4199999999</v>
      </c>
    </row>
    <row r="1363" spans="1:5" ht="12.75" customHeight="1" x14ac:dyDescent="0.2">
      <c r="A1363" s="4" t="s">
        <v>253</v>
      </c>
      <c r="B1363" s="4"/>
      <c r="C1363" s="2">
        <v>6</v>
      </c>
    </row>
    <row r="1364" spans="1:5" ht="12.75" customHeight="1" x14ac:dyDescent="0.2">
      <c r="A1364" s="5" t="s">
        <v>254</v>
      </c>
      <c r="B1364" s="5"/>
      <c r="C1364" s="5"/>
      <c r="D1364" s="5"/>
      <c r="E1364" s="5"/>
    </row>
    <row r="1365" spans="1:5" x14ac:dyDescent="0.2">
      <c r="A1365" s="2" t="s">
        <v>8</v>
      </c>
      <c r="B1365" s="2" t="s">
        <v>0</v>
      </c>
      <c r="C1365" s="2" t="s">
        <v>224</v>
      </c>
      <c r="D1365" s="2">
        <v>5529161.9199999999</v>
      </c>
      <c r="E1365" s="2">
        <v>6560048.4199999999</v>
      </c>
    </row>
    <row r="1366" spans="1:5" x14ac:dyDescent="0.2">
      <c r="A1366" s="2" t="s">
        <v>3</v>
      </c>
      <c r="B1366" s="2" t="s">
        <v>0</v>
      </c>
      <c r="C1366" s="2" t="s">
        <v>225</v>
      </c>
      <c r="D1366" s="2">
        <v>5529162.6200000001</v>
      </c>
      <c r="E1366" s="2">
        <v>6560053.7699999996</v>
      </c>
    </row>
    <row r="1367" spans="1:5" x14ac:dyDescent="0.2">
      <c r="A1367" s="2" t="s">
        <v>11</v>
      </c>
      <c r="B1367" s="2" t="s">
        <v>0</v>
      </c>
      <c r="C1367" s="2" t="s">
        <v>226</v>
      </c>
      <c r="D1367" s="2">
        <v>5529163.6299999999</v>
      </c>
      <c r="E1367" s="2">
        <v>6560059.0599999996</v>
      </c>
    </row>
    <row r="1368" spans="1:5" ht="12.75" customHeight="1" x14ac:dyDescent="0.2">
      <c r="A1368" s="4" t="s">
        <v>255</v>
      </c>
      <c r="B1368" s="4"/>
      <c r="C1368" s="2">
        <v>190</v>
      </c>
    </row>
    <row r="1369" spans="1:5" ht="12.75" customHeight="1" x14ac:dyDescent="0.2">
      <c r="A1369" s="4" t="s">
        <v>256</v>
      </c>
      <c r="B1369" s="4"/>
      <c r="C1369" s="2">
        <v>0.06</v>
      </c>
      <c r="D1369" s="3" t="s">
        <v>270</v>
      </c>
    </row>
    <row r="1370" spans="1:5" ht="12.75" customHeight="1" x14ac:dyDescent="0.2">
      <c r="A1370" s="4" t="s">
        <v>253</v>
      </c>
      <c r="B1370" s="4"/>
      <c r="C1370" s="2">
        <v>10.78</v>
      </c>
    </row>
    <row r="1371" spans="1:5" ht="12.75" customHeight="1" x14ac:dyDescent="0.2">
      <c r="A1371" s="4" t="s">
        <v>257</v>
      </c>
      <c r="B1371" s="4"/>
      <c r="C1371" s="2">
        <v>5.39</v>
      </c>
    </row>
    <row r="1372" spans="1:5" ht="12.75" customHeight="1" x14ac:dyDescent="0.2">
      <c r="A1372" s="4" t="s">
        <v>258</v>
      </c>
      <c r="B1372" s="4"/>
      <c r="C1372" s="2">
        <v>10.78</v>
      </c>
    </row>
    <row r="1373" spans="1:5" ht="12.75" customHeight="1" x14ac:dyDescent="0.2">
      <c r="A1373" s="4" t="s">
        <v>259</v>
      </c>
      <c r="B1373" s="4"/>
      <c r="C1373" s="2">
        <v>0.08</v>
      </c>
    </row>
    <row r="1374" spans="1:5" ht="12.75" customHeight="1" x14ac:dyDescent="0.2">
      <c r="A1374" s="4" t="s">
        <v>260</v>
      </c>
      <c r="B1374" s="4"/>
      <c r="C1374" s="2">
        <v>0.08</v>
      </c>
    </row>
    <row r="1375" spans="1:5" ht="12.75" customHeight="1" x14ac:dyDescent="0.2">
      <c r="A1375" s="5" t="s">
        <v>251</v>
      </c>
      <c r="B1375" s="5"/>
      <c r="C1375" s="5"/>
      <c r="D1375" s="5"/>
      <c r="E1375" s="5"/>
    </row>
    <row r="1376" spans="1:5" x14ac:dyDescent="0.2">
      <c r="A1376" s="2" t="s">
        <v>11</v>
      </c>
      <c r="B1376" s="2" t="s">
        <v>0</v>
      </c>
      <c r="C1376" s="2" t="s">
        <v>226</v>
      </c>
      <c r="D1376" s="2">
        <v>5529163.6299999999</v>
      </c>
      <c r="E1376" s="2">
        <v>6560059.0599999996</v>
      </c>
    </row>
    <row r="1377" spans="1:5" x14ac:dyDescent="0.2">
      <c r="A1377" s="2" t="s">
        <v>271</v>
      </c>
      <c r="B1377" s="2" t="s">
        <v>0</v>
      </c>
      <c r="C1377" s="2" t="s">
        <v>227</v>
      </c>
      <c r="D1377" s="2">
        <v>5529174.3399999999</v>
      </c>
      <c r="E1377" s="2">
        <v>6560115.5800000001</v>
      </c>
    </row>
    <row r="1378" spans="1:5" ht="12.75" customHeight="1" x14ac:dyDescent="0.2">
      <c r="A1378" s="4" t="s">
        <v>253</v>
      </c>
      <c r="B1378" s="4"/>
      <c r="C1378" s="2">
        <v>57.52</v>
      </c>
    </row>
  </sheetData>
  <mergeCells count="1062">
    <mergeCell ref="A1:B1"/>
    <mergeCell ref="C1:E1"/>
    <mergeCell ref="A2:B2"/>
    <mergeCell ref="A22:E22"/>
    <mergeCell ref="A26:B26"/>
    <mergeCell ref="A27:B27"/>
    <mergeCell ref="A29:B29"/>
    <mergeCell ref="A28:B28"/>
    <mergeCell ref="A18:E18"/>
    <mergeCell ref="A21:B21"/>
    <mergeCell ref="A14:B14"/>
    <mergeCell ref="A15:B15"/>
    <mergeCell ref="A16:B16"/>
    <mergeCell ref="A17:B17"/>
    <mergeCell ref="A6:B6"/>
    <mergeCell ref="A7:E7"/>
    <mergeCell ref="A11:B11"/>
    <mergeCell ref="A12:B12"/>
    <mergeCell ref="A13:B13"/>
    <mergeCell ref="A3:E3"/>
    <mergeCell ref="A52:E52"/>
    <mergeCell ref="A46:B46"/>
    <mergeCell ref="A47:B47"/>
    <mergeCell ref="A48:B48"/>
    <mergeCell ref="A49:B49"/>
    <mergeCell ref="A50:B50"/>
    <mergeCell ref="A51:B51"/>
    <mergeCell ref="A40:B40"/>
    <mergeCell ref="A41:B41"/>
    <mergeCell ref="A42:B42"/>
    <mergeCell ref="A43:B43"/>
    <mergeCell ref="A44:B44"/>
    <mergeCell ref="A45:B45"/>
    <mergeCell ref="A33:E33"/>
    <mergeCell ref="A36:B36"/>
    <mergeCell ref="A37:E37"/>
    <mergeCell ref="A30:B30"/>
    <mergeCell ref="A31:B31"/>
    <mergeCell ref="A32:B32"/>
    <mergeCell ref="A76:B76"/>
    <mergeCell ref="A77:B77"/>
    <mergeCell ref="A70:B70"/>
    <mergeCell ref="A71:B71"/>
    <mergeCell ref="A72:B72"/>
    <mergeCell ref="A73:B73"/>
    <mergeCell ref="A74:B74"/>
    <mergeCell ref="A75:B75"/>
    <mergeCell ref="A67:B67"/>
    <mergeCell ref="A63:E63"/>
    <mergeCell ref="A66:B66"/>
    <mergeCell ref="A68:B68"/>
    <mergeCell ref="A69:B69"/>
    <mergeCell ref="A61:B61"/>
    <mergeCell ref="A62:B62"/>
    <mergeCell ref="A56:B56"/>
    <mergeCell ref="A57:B57"/>
    <mergeCell ref="A58:B58"/>
    <mergeCell ref="A59:B59"/>
    <mergeCell ref="A60:B60"/>
    <mergeCell ref="A101:B101"/>
    <mergeCell ref="A97:E97"/>
    <mergeCell ref="A92:B92"/>
    <mergeCell ref="A93:B93"/>
    <mergeCell ref="A94:B94"/>
    <mergeCell ref="A95:B95"/>
    <mergeCell ref="A96:B96"/>
    <mergeCell ref="A86:B86"/>
    <mergeCell ref="A87:B87"/>
    <mergeCell ref="A88:B88"/>
    <mergeCell ref="A89:B89"/>
    <mergeCell ref="A90:B90"/>
    <mergeCell ref="A91:B91"/>
    <mergeCell ref="A78:E78"/>
    <mergeCell ref="A81:B81"/>
    <mergeCell ref="A82:E82"/>
    <mergeCell ref="A85:B85"/>
    <mergeCell ref="A122:B122"/>
    <mergeCell ref="A116:B116"/>
    <mergeCell ref="A117:B117"/>
    <mergeCell ref="A118:B118"/>
    <mergeCell ref="A119:B119"/>
    <mergeCell ref="A120:B120"/>
    <mergeCell ref="A121:B121"/>
    <mergeCell ref="A108:E108"/>
    <mergeCell ref="A111:B111"/>
    <mergeCell ref="A112:B112"/>
    <mergeCell ref="A113:B113"/>
    <mergeCell ref="A114:B114"/>
    <mergeCell ref="A115:B115"/>
    <mergeCell ref="A107:B107"/>
    <mergeCell ref="A102:B102"/>
    <mergeCell ref="A104:B104"/>
    <mergeCell ref="A103:B103"/>
    <mergeCell ref="A105:B105"/>
    <mergeCell ref="A106:B106"/>
    <mergeCell ref="A142:E142"/>
    <mergeCell ref="A137:B137"/>
    <mergeCell ref="A138:B138"/>
    <mergeCell ref="A139:B139"/>
    <mergeCell ref="A140:B140"/>
    <mergeCell ref="A141:B141"/>
    <mergeCell ref="A129:B129"/>
    <mergeCell ref="C129:E129"/>
    <mergeCell ref="A130:B130"/>
    <mergeCell ref="A131:E131"/>
    <mergeCell ref="A135:B135"/>
    <mergeCell ref="A136:B136"/>
    <mergeCell ref="A123:E123"/>
    <mergeCell ref="A126:B126"/>
    <mergeCell ref="A127:B127"/>
    <mergeCell ref="C127:E127"/>
    <mergeCell ref="A128:B128"/>
    <mergeCell ref="C128:E128"/>
    <mergeCell ref="A172:E172"/>
    <mergeCell ref="A168:B168"/>
    <mergeCell ref="A169:B169"/>
    <mergeCell ref="A170:B170"/>
    <mergeCell ref="A171:B171"/>
    <mergeCell ref="A160:B160"/>
    <mergeCell ref="A161:E161"/>
    <mergeCell ref="A165:B165"/>
    <mergeCell ref="A166:B166"/>
    <mergeCell ref="A167:B167"/>
    <mergeCell ref="A157:E157"/>
    <mergeCell ref="A152:B152"/>
    <mergeCell ref="A153:B153"/>
    <mergeCell ref="A154:B154"/>
    <mergeCell ref="A155:B155"/>
    <mergeCell ref="A156:B156"/>
    <mergeCell ref="A145:B145"/>
    <mergeCell ref="A146:E146"/>
    <mergeCell ref="A150:B150"/>
    <mergeCell ref="A151:B151"/>
    <mergeCell ref="A195:B195"/>
    <mergeCell ref="A196:B196"/>
    <mergeCell ref="A197:B197"/>
    <mergeCell ref="A198:B198"/>
    <mergeCell ref="A199:B199"/>
    <mergeCell ref="A190:B190"/>
    <mergeCell ref="A187:E187"/>
    <mergeCell ref="A191:E191"/>
    <mergeCell ref="A184:B184"/>
    <mergeCell ref="A185:B185"/>
    <mergeCell ref="A186:B186"/>
    <mergeCell ref="A176:E176"/>
    <mergeCell ref="A180:B180"/>
    <mergeCell ref="A181:B181"/>
    <mergeCell ref="A182:B182"/>
    <mergeCell ref="A183:B183"/>
    <mergeCell ref="A175:B175"/>
    <mergeCell ref="A217:E217"/>
    <mergeCell ref="A220:B220"/>
    <mergeCell ref="A221:E221"/>
    <mergeCell ref="A224:B224"/>
    <mergeCell ref="A225:B225"/>
    <mergeCell ref="A216:B216"/>
    <mergeCell ref="A211:B211"/>
    <mergeCell ref="A212:B212"/>
    <mergeCell ref="A213:B213"/>
    <mergeCell ref="A214:B214"/>
    <mergeCell ref="A215:B215"/>
    <mergeCell ref="A202:E202"/>
    <mergeCell ref="A205:B205"/>
    <mergeCell ref="A206:E206"/>
    <mergeCell ref="A210:B210"/>
    <mergeCell ref="A200:B200"/>
    <mergeCell ref="A201:B201"/>
    <mergeCell ref="A247:E247"/>
    <mergeCell ref="A242:B242"/>
    <mergeCell ref="A243:B243"/>
    <mergeCell ref="A244:B244"/>
    <mergeCell ref="A245:B245"/>
    <mergeCell ref="A246:B246"/>
    <mergeCell ref="A240:B240"/>
    <mergeCell ref="A236:E236"/>
    <mergeCell ref="A241:B241"/>
    <mergeCell ref="A232:B232"/>
    <mergeCell ref="A233:B233"/>
    <mergeCell ref="A234:B234"/>
    <mergeCell ref="A235:B235"/>
    <mergeCell ref="A226:B226"/>
    <mergeCell ref="A227:B227"/>
    <mergeCell ref="A228:B228"/>
    <mergeCell ref="A229:B229"/>
    <mergeCell ref="A230:B230"/>
    <mergeCell ref="A231:B231"/>
    <mergeCell ref="A271:B271"/>
    <mergeCell ref="A272:B272"/>
    <mergeCell ref="A266:B266"/>
    <mergeCell ref="A267:B267"/>
    <mergeCell ref="A268:B268"/>
    <mergeCell ref="A269:B269"/>
    <mergeCell ref="A270:B270"/>
    <mergeCell ref="A262:E262"/>
    <mergeCell ref="A256:B256"/>
    <mergeCell ref="A257:B257"/>
    <mergeCell ref="A258:B258"/>
    <mergeCell ref="A259:B259"/>
    <mergeCell ref="A260:B260"/>
    <mergeCell ref="A261:B261"/>
    <mergeCell ref="A250:B250"/>
    <mergeCell ref="A251:B251"/>
    <mergeCell ref="A252:B252"/>
    <mergeCell ref="A253:B253"/>
    <mergeCell ref="A254:B254"/>
    <mergeCell ref="A255:B255"/>
    <mergeCell ref="A292:B292"/>
    <mergeCell ref="A288:E288"/>
    <mergeCell ref="A293:B293"/>
    <mergeCell ref="A294:B294"/>
    <mergeCell ref="A286:B286"/>
    <mergeCell ref="A287:B287"/>
    <mergeCell ref="A280:B280"/>
    <mergeCell ref="A281:B281"/>
    <mergeCell ref="A282:B282"/>
    <mergeCell ref="A283:B283"/>
    <mergeCell ref="A284:B284"/>
    <mergeCell ref="A285:B285"/>
    <mergeCell ref="A277:B277"/>
    <mergeCell ref="A273:E273"/>
    <mergeCell ref="A276:B276"/>
    <mergeCell ref="A278:B278"/>
    <mergeCell ref="A279:B279"/>
    <mergeCell ref="A318:B318"/>
    <mergeCell ref="A314:E314"/>
    <mergeCell ref="A310:B310"/>
    <mergeCell ref="A311:B311"/>
    <mergeCell ref="A312:B312"/>
    <mergeCell ref="A313:B313"/>
    <mergeCell ref="A304:B304"/>
    <mergeCell ref="A305:B305"/>
    <mergeCell ref="A306:B306"/>
    <mergeCell ref="A307:B307"/>
    <mergeCell ref="A308:B308"/>
    <mergeCell ref="A309:B309"/>
    <mergeCell ref="A302:B302"/>
    <mergeCell ref="A303:B303"/>
    <mergeCell ref="A299:E299"/>
    <mergeCell ref="A295:B295"/>
    <mergeCell ref="A296:B296"/>
    <mergeCell ref="A297:B297"/>
    <mergeCell ref="A298:B298"/>
    <mergeCell ref="A340:E340"/>
    <mergeCell ref="A334:B334"/>
    <mergeCell ref="A335:B335"/>
    <mergeCell ref="A336:B336"/>
    <mergeCell ref="A337:B337"/>
    <mergeCell ref="A338:B338"/>
    <mergeCell ref="A339:B339"/>
    <mergeCell ref="A328:B328"/>
    <mergeCell ref="A329:B329"/>
    <mergeCell ref="A330:B330"/>
    <mergeCell ref="A331:B331"/>
    <mergeCell ref="A332:B332"/>
    <mergeCell ref="A333:B333"/>
    <mergeCell ref="A325:E325"/>
    <mergeCell ref="A319:B319"/>
    <mergeCell ref="A320:B320"/>
    <mergeCell ref="A321:B321"/>
    <mergeCell ref="A322:B322"/>
    <mergeCell ref="A323:B323"/>
    <mergeCell ref="A324:B324"/>
    <mergeCell ref="A355:E355"/>
    <mergeCell ref="A358:B358"/>
    <mergeCell ref="A359:E359"/>
    <mergeCell ref="A363:B363"/>
    <mergeCell ref="A364:B364"/>
    <mergeCell ref="A354:B354"/>
    <mergeCell ref="A351:B351"/>
    <mergeCell ref="C351:E351"/>
    <mergeCell ref="A352:B352"/>
    <mergeCell ref="C352:E352"/>
    <mergeCell ref="A353:B353"/>
    <mergeCell ref="C353:E353"/>
    <mergeCell ref="A349:B349"/>
    <mergeCell ref="A350:B350"/>
    <mergeCell ref="A344:B344"/>
    <mergeCell ref="A345:B345"/>
    <mergeCell ref="A346:B346"/>
    <mergeCell ref="A347:B347"/>
    <mergeCell ref="A348:B348"/>
    <mergeCell ref="A385:B385"/>
    <mergeCell ref="C385:E385"/>
    <mergeCell ref="A380:B380"/>
    <mergeCell ref="A381:B381"/>
    <mergeCell ref="A382:B382"/>
    <mergeCell ref="A383:B383"/>
    <mergeCell ref="A384:B384"/>
    <mergeCell ref="A373:B373"/>
    <mergeCell ref="A374:E374"/>
    <mergeCell ref="A378:B378"/>
    <mergeCell ref="A379:B379"/>
    <mergeCell ref="A370:E370"/>
    <mergeCell ref="A365:B365"/>
    <mergeCell ref="A366:B366"/>
    <mergeCell ref="A367:B367"/>
    <mergeCell ref="A368:B368"/>
    <mergeCell ref="A369:B369"/>
    <mergeCell ref="A400:E400"/>
    <mergeCell ref="A403:B403"/>
    <mergeCell ref="A404:E404"/>
    <mergeCell ref="A407:B407"/>
    <mergeCell ref="A398:B398"/>
    <mergeCell ref="A399:B399"/>
    <mergeCell ref="A393:B393"/>
    <mergeCell ref="A394:B394"/>
    <mergeCell ref="A395:B395"/>
    <mergeCell ref="A396:B396"/>
    <mergeCell ref="A397:B397"/>
    <mergeCell ref="A386:B386"/>
    <mergeCell ref="C386:E386"/>
    <mergeCell ref="A387:B387"/>
    <mergeCell ref="C387:E387"/>
    <mergeCell ref="A388:B388"/>
    <mergeCell ref="A389:E389"/>
    <mergeCell ref="A429:B429"/>
    <mergeCell ref="A424:B424"/>
    <mergeCell ref="A425:B425"/>
    <mergeCell ref="A426:B426"/>
    <mergeCell ref="A427:B427"/>
    <mergeCell ref="A428:B428"/>
    <mergeCell ref="A423:B423"/>
    <mergeCell ref="A419:E419"/>
    <mergeCell ref="A414:B414"/>
    <mergeCell ref="A415:B415"/>
    <mergeCell ref="A416:B416"/>
    <mergeCell ref="A417:B417"/>
    <mergeCell ref="A418:B418"/>
    <mergeCell ref="A408:B408"/>
    <mergeCell ref="A409:B409"/>
    <mergeCell ref="A410:B410"/>
    <mergeCell ref="A411:B411"/>
    <mergeCell ref="A412:B412"/>
    <mergeCell ref="A413:B413"/>
    <mergeCell ref="A445:E445"/>
    <mergeCell ref="A448:B448"/>
    <mergeCell ref="A449:E449"/>
    <mergeCell ref="A452:B452"/>
    <mergeCell ref="A453:B453"/>
    <mergeCell ref="A444:B444"/>
    <mergeCell ref="A438:B438"/>
    <mergeCell ref="A439:B439"/>
    <mergeCell ref="A440:B440"/>
    <mergeCell ref="A441:B441"/>
    <mergeCell ref="A442:B442"/>
    <mergeCell ref="A443:B443"/>
    <mergeCell ref="A430:E430"/>
    <mergeCell ref="A433:B433"/>
    <mergeCell ref="A434:B434"/>
    <mergeCell ref="A435:B435"/>
    <mergeCell ref="A436:B436"/>
    <mergeCell ref="A437:B437"/>
    <mergeCell ref="A475:E475"/>
    <mergeCell ref="A470:B470"/>
    <mergeCell ref="A471:B471"/>
    <mergeCell ref="A472:B472"/>
    <mergeCell ref="A473:B473"/>
    <mergeCell ref="A474:B474"/>
    <mergeCell ref="A468:B468"/>
    <mergeCell ref="A464:E464"/>
    <mergeCell ref="A469:B469"/>
    <mergeCell ref="A460:B460"/>
    <mergeCell ref="A461:B461"/>
    <mergeCell ref="A462:B462"/>
    <mergeCell ref="A463:B463"/>
    <mergeCell ref="A454:B454"/>
    <mergeCell ref="A455:B455"/>
    <mergeCell ref="A456:B456"/>
    <mergeCell ref="A457:B457"/>
    <mergeCell ref="A458:B458"/>
    <mergeCell ref="A459:B459"/>
    <mergeCell ref="A493:B493"/>
    <mergeCell ref="A494:E494"/>
    <mergeCell ref="A498:B498"/>
    <mergeCell ref="A499:B499"/>
    <mergeCell ref="A490:E490"/>
    <mergeCell ref="A484:B484"/>
    <mergeCell ref="A485:B485"/>
    <mergeCell ref="A486:B486"/>
    <mergeCell ref="A487:B487"/>
    <mergeCell ref="A488:B488"/>
    <mergeCell ref="A489:B489"/>
    <mergeCell ref="A478:B478"/>
    <mergeCell ref="A479:B479"/>
    <mergeCell ref="A480:B480"/>
    <mergeCell ref="A481:B481"/>
    <mergeCell ref="A482:B482"/>
    <mergeCell ref="A483:B483"/>
    <mergeCell ref="A512:B512"/>
    <mergeCell ref="A513:E513"/>
    <mergeCell ref="A517:B517"/>
    <mergeCell ref="A518:B518"/>
    <mergeCell ref="A519:B519"/>
    <mergeCell ref="A508:B508"/>
    <mergeCell ref="A509:B509"/>
    <mergeCell ref="C509:E509"/>
    <mergeCell ref="A510:B510"/>
    <mergeCell ref="C510:E510"/>
    <mergeCell ref="A511:B511"/>
    <mergeCell ref="C511:E511"/>
    <mergeCell ref="A505:E505"/>
    <mergeCell ref="A500:B500"/>
    <mergeCell ref="A501:B501"/>
    <mergeCell ref="A502:B502"/>
    <mergeCell ref="A503:B503"/>
    <mergeCell ref="A504:B504"/>
    <mergeCell ref="A538:B538"/>
    <mergeCell ref="A539:B539"/>
    <mergeCell ref="A540:B540"/>
    <mergeCell ref="A541:B541"/>
    <mergeCell ref="A542:B542"/>
    <mergeCell ref="A543:B543"/>
    <mergeCell ref="A535:E535"/>
    <mergeCell ref="A531:B531"/>
    <mergeCell ref="A530:B530"/>
    <mergeCell ref="A532:B532"/>
    <mergeCell ref="A533:B533"/>
    <mergeCell ref="A534:B534"/>
    <mergeCell ref="A528:B528"/>
    <mergeCell ref="A529:B529"/>
    <mergeCell ref="A524:E524"/>
    <mergeCell ref="A520:B520"/>
    <mergeCell ref="A521:B521"/>
    <mergeCell ref="A522:B522"/>
    <mergeCell ref="A523:B523"/>
    <mergeCell ref="A556:B556"/>
    <mergeCell ref="C556:E556"/>
    <mergeCell ref="A557:B557"/>
    <mergeCell ref="A558:E558"/>
    <mergeCell ref="A562:B562"/>
    <mergeCell ref="A563:B563"/>
    <mergeCell ref="A553:B553"/>
    <mergeCell ref="A554:B554"/>
    <mergeCell ref="C554:E554"/>
    <mergeCell ref="A555:B555"/>
    <mergeCell ref="C555:E555"/>
    <mergeCell ref="A550:E550"/>
    <mergeCell ref="A544:B544"/>
    <mergeCell ref="A545:B545"/>
    <mergeCell ref="A546:B546"/>
    <mergeCell ref="A547:B547"/>
    <mergeCell ref="A548:B548"/>
    <mergeCell ref="A549:B549"/>
    <mergeCell ref="A586:B586"/>
    <mergeCell ref="A580:E580"/>
    <mergeCell ref="A583:B583"/>
    <mergeCell ref="A584:B584"/>
    <mergeCell ref="A585:B585"/>
    <mergeCell ref="A578:B578"/>
    <mergeCell ref="A579:B579"/>
    <mergeCell ref="A573:B573"/>
    <mergeCell ref="A574:B574"/>
    <mergeCell ref="A576:B576"/>
    <mergeCell ref="A575:B575"/>
    <mergeCell ref="A577:B577"/>
    <mergeCell ref="A569:E569"/>
    <mergeCell ref="A565:B565"/>
    <mergeCell ref="A564:B564"/>
    <mergeCell ref="A566:B566"/>
    <mergeCell ref="A567:B567"/>
    <mergeCell ref="A568:B568"/>
    <mergeCell ref="A600:B600"/>
    <mergeCell ref="C600:E600"/>
    <mergeCell ref="A601:B601"/>
    <mergeCell ref="C601:E601"/>
    <mergeCell ref="A602:B602"/>
    <mergeCell ref="A603:E603"/>
    <mergeCell ref="A595:E595"/>
    <mergeCell ref="A598:B598"/>
    <mergeCell ref="A599:B599"/>
    <mergeCell ref="C599:E599"/>
    <mergeCell ref="A593:B593"/>
    <mergeCell ref="A594:B594"/>
    <mergeCell ref="A587:B587"/>
    <mergeCell ref="A588:B588"/>
    <mergeCell ref="A589:B589"/>
    <mergeCell ref="A590:B590"/>
    <mergeCell ref="A591:B591"/>
    <mergeCell ref="A592:B592"/>
    <mergeCell ref="A625:B625"/>
    <mergeCell ref="A620:B620"/>
    <mergeCell ref="A622:B622"/>
    <mergeCell ref="A621:B621"/>
    <mergeCell ref="A623:B623"/>
    <mergeCell ref="A624:B624"/>
    <mergeCell ref="A611:E611"/>
    <mergeCell ref="A614:B614"/>
    <mergeCell ref="A615:E615"/>
    <mergeCell ref="A619:B619"/>
    <mergeCell ref="A609:B609"/>
    <mergeCell ref="C609:E609"/>
    <mergeCell ref="A610:B610"/>
    <mergeCell ref="A606:B606"/>
    <mergeCell ref="A607:B607"/>
    <mergeCell ref="C607:E607"/>
    <mergeCell ref="A608:B608"/>
    <mergeCell ref="C608:E608"/>
    <mergeCell ref="A656:E656"/>
    <mergeCell ref="A651:B651"/>
    <mergeCell ref="A652:B652"/>
    <mergeCell ref="A653:B653"/>
    <mergeCell ref="A654:B654"/>
    <mergeCell ref="A655:B655"/>
    <mergeCell ref="A644:B644"/>
    <mergeCell ref="A645:E645"/>
    <mergeCell ref="A649:B649"/>
    <mergeCell ref="A650:B650"/>
    <mergeCell ref="A641:E641"/>
    <mergeCell ref="A637:B637"/>
    <mergeCell ref="A636:B636"/>
    <mergeCell ref="A638:B638"/>
    <mergeCell ref="A639:B639"/>
    <mergeCell ref="A640:B640"/>
    <mergeCell ref="A626:E626"/>
    <mergeCell ref="A629:B629"/>
    <mergeCell ref="A630:E630"/>
    <mergeCell ref="A634:B634"/>
    <mergeCell ref="A635:B635"/>
    <mergeCell ref="A683:B683"/>
    <mergeCell ref="A684:B684"/>
    <mergeCell ref="A685:B685"/>
    <mergeCell ref="A675:E675"/>
    <mergeCell ref="A679:B679"/>
    <mergeCell ref="A680:B680"/>
    <mergeCell ref="A681:B681"/>
    <mergeCell ref="A682:B682"/>
    <mergeCell ref="A671:E671"/>
    <mergeCell ref="A674:B674"/>
    <mergeCell ref="A667:B667"/>
    <mergeCell ref="A668:B668"/>
    <mergeCell ref="A669:B669"/>
    <mergeCell ref="A670:B670"/>
    <mergeCell ref="A659:B659"/>
    <mergeCell ref="A660:E660"/>
    <mergeCell ref="A664:B664"/>
    <mergeCell ref="A665:B665"/>
    <mergeCell ref="A666:B666"/>
    <mergeCell ref="A710:B710"/>
    <mergeCell ref="A712:B712"/>
    <mergeCell ref="A711:B711"/>
    <mergeCell ref="A713:B713"/>
    <mergeCell ref="A714:B714"/>
    <mergeCell ref="A701:E701"/>
    <mergeCell ref="A704:B704"/>
    <mergeCell ref="A705:E705"/>
    <mergeCell ref="A709:B709"/>
    <mergeCell ref="A699:B699"/>
    <mergeCell ref="A700:B700"/>
    <mergeCell ref="A694:B694"/>
    <mergeCell ref="A695:B695"/>
    <mergeCell ref="A697:B697"/>
    <mergeCell ref="A696:B696"/>
    <mergeCell ref="A698:B698"/>
    <mergeCell ref="A686:E686"/>
    <mergeCell ref="A689:B689"/>
    <mergeCell ref="A690:E690"/>
    <mergeCell ref="A734:B734"/>
    <mergeCell ref="A735:B735"/>
    <mergeCell ref="C735:E735"/>
    <mergeCell ref="A736:B736"/>
    <mergeCell ref="C736:E736"/>
    <mergeCell ref="A731:E731"/>
    <mergeCell ref="A727:B727"/>
    <mergeCell ref="A726:B726"/>
    <mergeCell ref="A728:B728"/>
    <mergeCell ref="A729:B729"/>
    <mergeCell ref="A730:B730"/>
    <mergeCell ref="A716:E716"/>
    <mergeCell ref="A719:B719"/>
    <mergeCell ref="A720:E720"/>
    <mergeCell ref="A724:B724"/>
    <mergeCell ref="A725:B725"/>
    <mergeCell ref="A715:B715"/>
    <mergeCell ref="A760:B760"/>
    <mergeCell ref="A761:B761"/>
    <mergeCell ref="A762:B762"/>
    <mergeCell ref="A763:B763"/>
    <mergeCell ref="A764:B764"/>
    <mergeCell ref="A753:B753"/>
    <mergeCell ref="A754:E754"/>
    <mergeCell ref="A758:B758"/>
    <mergeCell ref="A759:B759"/>
    <mergeCell ref="A750:E750"/>
    <mergeCell ref="A746:B746"/>
    <mergeCell ref="A745:B745"/>
    <mergeCell ref="A747:B747"/>
    <mergeCell ref="A748:B748"/>
    <mergeCell ref="A749:B749"/>
    <mergeCell ref="A737:B737"/>
    <mergeCell ref="C737:E737"/>
    <mergeCell ref="A738:B738"/>
    <mergeCell ref="A739:E739"/>
    <mergeCell ref="A743:B743"/>
    <mergeCell ref="A744:B744"/>
    <mergeCell ref="A784:E784"/>
    <mergeCell ref="A788:B788"/>
    <mergeCell ref="A789:B789"/>
    <mergeCell ref="A791:B791"/>
    <mergeCell ref="A790:B790"/>
    <mergeCell ref="A780:E780"/>
    <mergeCell ref="A783:B783"/>
    <mergeCell ref="A776:B776"/>
    <mergeCell ref="A777:B777"/>
    <mergeCell ref="A778:B778"/>
    <mergeCell ref="A779:B779"/>
    <mergeCell ref="A768:B768"/>
    <mergeCell ref="A769:E769"/>
    <mergeCell ref="A773:B773"/>
    <mergeCell ref="A774:B774"/>
    <mergeCell ref="A775:B775"/>
    <mergeCell ref="A765:E765"/>
    <mergeCell ref="A814:E814"/>
    <mergeCell ref="A808:B808"/>
    <mergeCell ref="A809:B809"/>
    <mergeCell ref="A810:B810"/>
    <mergeCell ref="A811:B811"/>
    <mergeCell ref="A812:B812"/>
    <mergeCell ref="A813:B813"/>
    <mergeCell ref="A802:B802"/>
    <mergeCell ref="A803:B803"/>
    <mergeCell ref="A804:B804"/>
    <mergeCell ref="A805:B805"/>
    <mergeCell ref="A806:B806"/>
    <mergeCell ref="A807:B807"/>
    <mergeCell ref="A795:E795"/>
    <mergeCell ref="A798:B798"/>
    <mergeCell ref="A799:E799"/>
    <mergeCell ref="A792:B792"/>
    <mergeCell ref="A793:B793"/>
    <mergeCell ref="A794:B794"/>
    <mergeCell ref="A838:B838"/>
    <mergeCell ref="A839:B839"/>
    <mergeCell ref="A832:B832"/>
    <mergeCell ref="A833:B833"/>
    <mergeCell ref="A834:B834"/>
    <mergeCell ref="A835:B835"/>
    <mergeCell ref="A836:B836"/>
    <mergeCell ref="A837:B837"/>
    <mergeCell ref="A831:B831"/>
    <mergeCell ref="A825:E825"/>
    <mergeCell ref="A828:B828"/>
    <mergeCell ref="A829:B829"/>
    <mergeCell ref="A830:B830"/>
    <mergeCell ref="A823:B823"/>
    <mergeCell ref="A824:B824"/>
    <mergeCell ref="A818:B818"/>
    <mergeCell ref="A819:B819"/>
    <mergeCell ref="A821:B821"/>
    <mergeCell ref="A820:B820"/>
    <mergeCell ref="A822:B822"/>
    <mergeCell ref="A863:B863"/>
    <mergeCell ref="A859:E859"/>
    <mergeCell ref="A854:B854"/>
    <mergeCell ref="A855:B855"/>
    <mergeCell ref="A856:B856"/>
    <mergeCell ref="A857:B857"/>
    <mergeCell ref="A858:B858"/>
    <mergeCell ref="A848:B848"/>
    <mergeCell ref="A849:B849"/>
    <mergeCell ref="A850:B850"/>
    <mergeCell ref="A851:B851"/>
    <mergeCell ref="A852:B852"/>
    <mergeCell ref="A853:B853"/>
    <mergeCell ref="A840:E840"/>
    <mergeCell ref="A843:B843"/>
    <mergeCell ref="A844:E844"/>
    <mergeCell ref="A847:B847"/>
    <mergeCell ref="A884:B884"/>
    <mergeCell ref="A878:B878"/>
    <mergeCell ref="A879:B879"/>
    <mergeCell ref="A880:B880"/>
    <mergeCell ref="A881:B881"/>
    <mergeCell ref="A882:B882"/>
    <mergeCell ref="A883:B883"/>
    <mergeCell ref="A870:E870"/>
    <mergeCell ref="A873:B873"/>
    <mergeCell ref="A874:B874"/>
    <mergeCell ref="A875:B875"/>
    <mergeCell ref="A876:B876"/>
    <mergeCell ref="A877:B877"/>
    <mergeCell ref="A869:B869"/>
    <mergeCell ref="A864:B864"/>
    <mergeCell ref="A866:B866"/>
    <mergeCell ref="A865:B865"/>
    <mergeCell ref="A867:B867"/>
    <mergeCell ref="A868:B868"/>
    <mergeCell ref="A904:E904"/>
    <mergeCell ref="A900:B900"/>
    <mergeCell ref="A899:B899"/>
    <mergeCell ref="A901:B901"/>
    <mergeCell ref="A902:B902"/>
    <mergeCell ref="A903:B903"/>
    <mergeCell ref="A891:B891"/>
    <mergeCell ref="C891:E891"/>
    <mergeCell ref="A892:B892"/>
    <mergeCell ref="A893:E893"/>
    <mergeCell ref="A897:B897"/>
    <mergeCell ref="A898:B898"/>
    <mergeCell ref="A885:E885"/>
    <mergeCell ref="A888:B888"/>
    <mergeCell ref="A889:B889"/>
    <mergeCell ref="C889:E889"/>
    <mergeCell ref="A890:B890"/>
    <mergeCell ref="C890:E890"/>
    <mergeCell ref="A930:B930"/>
    <mergeCell ref="A931:B931"/>
    <mergeCell ref="A932:B932"/>
    <mergeCell ref="A933:B933"/>
    <mergeCell ref="A922:B922"/>
    <mergeCell ref="A923:E923"/>
    <mergeCell ref="A927:B927"/>
    <mergeCell ref="A928:B928"/>
    <mergeCell ref="A929:B929"/>
    <mergeCell ref="A919:E919"/>
    <mergeCell ref="A914:B914"/>
    <mergeCell ref="A915:B915"/>
    <mergeCell ref="A916:B916"/>
    <mergeCell ref="A917:B917"/>
    <mergeCell ref="A918:B918"/>
    <mergeCell ref="A907:B907"/>
    <mergeCell ref="A908:E908"/>
    <mergeCell ref="A912:B912"/>
    <mergeCell ref="A913:B913"/>
    <mergeCell ref="A957:B957"/>
    <mergeCell ref="A958:B958"/>
    <mergeCell ref="A960:B960"/>
    <mergeCell ref="A959:B959"/>
    <mergeCell ref="A961:B961"/>
    <mergeCell ref="A949:E949"/>
    <mergeCell ref="A952:B952"/>
    <mergeCell ref="A953:E953"/>
    <mergeCell ref="A946:B946"/>
    <mergeCell ref="A947:B947"/>
    <mergeCell ref="A948:B948"/>
    <mergeCell ref="A938:E938"/>
    <mergeCell ref="A942:B942"/>
    <mergeCell ref="A943:B943"/>
    <mergeCell ref="A945:B945"/>
    <mergeCell ref="A944:B944"/>
    <mergeCell ref="A934:E934"/>
    <mergeCell ref="A937:B937"/>
    <mergeCell ref="A979:E979"/>
    <mergeCell ref="A982:B982"/>
    <mergeCell ref="A983:E983"/>
    <mergeCell ref="A987:B987"/>
    <mergeCell ref="A988:B988"/>
    <mergeCell ref="A978:B978"/>
    <mergeCell ref="A973:B973"/>
    <mergeCell ref="A975:B975"/>
    <mergeCell ref="A974:B974"/>
    <mergeCell ref="A976:B976"/>
    <mergeCell ref="A977:B977"/>
    <mergeCell ref="A964:E964"/>
    <mergeCell ref="A967:B967"/>
    <mergeCell ref="A968:E968"/>
    <mergeCell ref="A972:B972"/>
    <mergeCell ref="A962:B962"/>
    <mergeCell ref="A963:B963"/>
    <mergeCell ref="A998:E998"/>
    <mergeCell ref="A1002:B1002"/>
    <mergeCell ref="A1003:B1003"/>
    <mergeCell ref="A1005:B1005"/>
    <mergeCell ref="A1004:B1004"/>
    <mergeCell ref="C994:E994"/>
    <mergeCell ref="A995:B995"/>
    <mergeCell ref="C995:E995"/>
    <mergeCell ref="A996:B996"/>
    <mergeCell ref="C996:E996"/>
    <mergeCell ref="A997:B997"/>
    <mergeCell ref="A994:B994"/>
    <mergeCell ref="A990:B990"/>
    <mergeCell ref="A989:B989"/>
    <mergeCell ref="A991:B991"/>
    <mergeCell ref="A992:B992"/>
    <mergeCell ref="A993:B993"/>
    <mergeCell ref="A1030:B1030"/>
    <mergeCell ref="A1024:E1024"/>
    <mergeCell ref="A1027:B1027"/>
    <mergeCell ref="A1028:B1028"/>
    <mergeCell ref="A1029:B1029"/>
    <mergeCell ref="A1022:B1022"/>
    <mergeCell ref="A1023:B1023"/>
    <mergeCell ref="A1017:B1017"/>
    <mergeCell ref="A1018:B1018"/>
    <mergeCell ref="A1020:B1020"/>
    <mergeCell ref="A1019:B1019"/>
    <mergeCell ref="A1021:B1021"/>
    <mergeCell ref="A1009:E1009"/>
    <mergeCell ref="A1012:B1012"/>
    <mergeCell ref="A1013:E1013"/>
    <mergeCell ref="A1006:B1006"/>
    <mergeCell ref="A1007:B1007"/>
    <mergeCell ref="A1008:B1008"/>
    <mergeCell ref="A1053:B1053"/>
    <mergeCell ref="A1048:B1048"/>
    <mergeCell ref="A1050:B1050"/>
    <mergeCell ref="A1049:B1049"/>
    <mergeCell ref="A1051:B1051"/>
    <mergeCell ref="A1052:B1052"/>
    <mergeCell ref="A1039:E1039"/>
    <mergeCell ref="A1042:B1042"/>
    <mergeCell ref="A1043:E1043"/>
    <mergeCell ref="A1047:B1047"/>
    <mergeCell ref="A1037:B1037"/>
    <mergeCell ref="A1038:B1038"/>
    <mergeCell ref="A1031:B1031"/>
    <mergeCell ref="A1032:B1032"/>
    <mergeCell ref="A1033:B1033"/>
    <mergeCell ref="A1034:B1034"/>
    <mergeCell ref="A1035:B1035"/>
    <mergeCell ref="A1036:B1036"/>
    <mergeCell ref="A1084:E1084"/>
    <mergeCell ref="A1079:B1079"/>
    <mergeCell ref="A1080:B1080"/>
    <mergeCell ref="A1081:B1081"/>
    <mergeCell ref="A1082:B1082"/>
    <mergeCell ref="A1083:B1083"/>
    <mergeCell ref="A1072:B1072"/>
    <mergeCell ref="A1073:E1073"/>
    <mergeCell ref="A1077:B1077"/>
    <mergeCell ref="A1078:B1078"/>
    <mergeCell ref="A1069:E1069"/>
    <mergeCell ref="A1065:B1065"/>
    <mergeCell ref="A1064:B1064"/>
    <mergeCell ref="A1066:B1066"/>
    <mergeCell ref="A1067:B1067"/>
    <mergeCell ref="A1068:B1068"/>
    <mergeCell ref="A1054:E1054"/>
    <mergeCell ref="A1057:B1057"/>
    <mergeCell ref="A1058:E1058"/>
    <mergeCell ref="A1062:B1062"/>
    <mergeCell ref="A1063:B1063"/>
    <mergeCell ref="A1101:B1101"/>
    <mergeCell ref="C1101:E1101"/>
    <mergeCell ref="A1102:B1102"/>
    <mergeCell ref="A1103:E1103"/>
    <mergeCell ref="A1107:B1107"/>
    <mergeCell ref="A1108:B1108"/>
    <mergeCell ref="A1099:B1099"/>
    <mergeCell ref="C1099:E1099"/>
    <mergeCell ref="A1100:B1100"/>
    <mergeCell ref="C1100:E1100"/>
    <mergeCell ref="A1095:B1095"/>
    <mergeCell ref="A1096:B1096"/>
    <mergeCell ref="A1097:B1097"/>
    <mergeCell ref="A1098:B1098"/>
    <mergeCell ref="A1087:B1087"/>
    <mergeCell ref="A1088:E1088"/>
    <mergeCell ref="A1092:B1092"/>
    <mergeCell ref="A1093:B1093"/>
    <mergeCell ref="A1094:B1094"/>
    <mergeCell ref="A1132:B1132"/>
    <mergeCell ref="A1129:E1129"/>
    <mergeCell ref="A1124:B1124"/>
    <mergeCell ref="A1125:B1125"/>
    <mergeCell ref="A1126:B1126"/>
    <mergeCell ref="A1127:B1127"/>
    <mergeCell ref="A1128:B1128"/>
    <mergeCell ref="A1117:B1117"/>
    <mergeCell ref="A1118:E1118"/>
    <mergeCell ref="A1122:B1122"/>
    <mergeCell ref="A1123:B1123"/>
    <mergeCell ref="A1114:E1114"/>
    <mergeCell ref="A1110:B1110"/>
    <mergeCell ref="A1109:B1109"/>
    <mergeCell ref="A1111:B1111"/>
    <mergeCell ref="A1112:B1112"/>
    <mergeCell ref="A1113:B1113"/>
    <mergeCell ref="A1147:B1147"/>
    <mergeCell ref="A1148:E1148"/>
    <mergeCell ref="A1152:B1152"/>
    <mergeCell ref="A1153:B1153"/>
    <mergeCell ref="A1154:B1154"/>
    <mergeCell ref="A1144:E1144"/>
    <mergeCell ref="A1139:B1139"/>
    <mergeCell ref="A1140:B1140"/>
    <mergeCell ref="A1141:B1141"/>
    <mergeCell ref="A1142:B1142"/>
    <mergeCell ref="A1143:B1143"/>
    <mergeCell ref="A1133:B1133"/>
    <mergeCell ref="A1134:B1134"/>
    <mergeCell ref="A1135:B1135"/>
    <mergeCell ref="A1136:B1136"/>
    <mergeCell ref="A1137:B1137"/>
    <mergeCell ref="A1138:B1138"/>
    <mergeCell ref="A1174:E1174"/>
    <mergeCell ref="A1177:B1177"/>
    <mergeCell ref="A1178:E1178"/>
    <mergeCell ref="A1171:B1171"/>
    <mergeCell ref="A1172:B1172"/>
    <mergeCell ref="A1173:B1173"/>
    <mergeCell ref="A1163:E1163"/>
    <mergeCell ref="A1167:B1167"/>
    <mergeCell ref="A1168:B1168"/>
    <mergeCell ref="A1170:B1170"/>
    <mergeCell ref="A1169:B1169"/>
    <mergeCell ref="A1159:E1159"/>
    <mergeCell ref="A1162:B1162"/>
    <mergeCell ref="A1155:B1155"/>
    <mergeCell ref="A1156:B1156"/>
    <mergeCell ref="A1157:B1157"/>
    <mergeCell ref="A1158:B1158"/>
    <mergeCell ref="A1203:B1203"/>
    <mergeCell ref="A1198:B1198"/>
    <mergeCell ref="A1201:B1201"/>
    <mergeCell ref="A1199:B1199"/>
    <mergeCell ref="A1200:B1200"/>
    <mergeCell ref="A1202:B1202"/>
    <mergeCell ref="A1189:E1189"/>
    <mergeCell ref="A1192:B1192"/>
    <mergeCell ref="A1193:E1193"/>
    <mergeCell ref="A1197:B1197"/>
    <mergeCell ref="A1187:B1187"/>
    <mergeCell ref="A1188:B1188"/>
    <mergeCell ref="A1182:B1182"/>
    <mergeCell ref="A1183:B1183"/>
    <mergeCell ref="A1185:B1185"/>
    <mergeCell ref="A1184:B1184"/>
    <mergeCell ref="A1186:B1186"/>
    <mergeCell ref="A1222:B1222"/>
    <mergeCell ref="A1217:B1217"/>
    <mergeCell ref="A1218:B1218"/>
    <mergeCell ref="A1219:B1219"/>
    <mergeCell ref="A1220:B1220"/>
    <mergeCell ref="A1221:B1221"/>
    <mergeCell ref="A1207:B1207"/>
    <mergeCell ref="A1208:E1208"/>
    <mergeCell ref="A1211:B1211"/>
    <mergeCell ref="A1212:E1212"/>
    <mergeCell ref="A1216:B1216"/>
    <mergeCell ref="A1204:B1204"/>
    <mergeCell ref="C1204:E1204"/>
    <mergeCell ref="A1205:B1205"/>
    <mergeCell ref="C1205:E1205"/>
    <mergeCell ref="A1206:B1206"/>
    <mergeCell ref="C1206:E1206"/>
    <mergeCell ref="A1242:E1242"/>
    <mergeCell ref="A1239:B1239"/>
    <mergeCell ref="A1237:B1237"/>
    <mergeCell ref="A1238:B1238"/>
    <mergeCell ref="A1240:B1240"/>
    <mergeCell ref="A1241:B1241"/>
    <mergeCell ref="A1229:B1229"/>
    <mergeCell ref="C1229:E1229"/>
    <mergeCell ref="A1230:B1230"/>
    <mergeCell ref="A1231:E1231"/>
    <mergeCell ref="A1235:B1235"/>
    <mergeCell ref="A1236:B1236"/>
    <mergeCell ref="A1223:E1223"/>
    <mergeCell ref="A1226:B1226"/>
    <mergeCell ref="A1227:B1227"/>
    <mergeCell ref="C1227:E1227"/>
    <mergeCell ref="A1228:B1228"/>
    <mergeCell ref="C1228:E1228"/>
    <mergeCell ref="A1261:B1261"/>
    <mergeCell ref="A1262:B1262"/>
    <mergeCell ref="C1262:E1262"/>
    <mergeCell ref="A1263:B1263"/>
    <mergeCell ref="C1263:E1263"/>
    <mergeCell ref="A1264:B1264"/>
    <mergeCell ref="C1264:E1264"/>
    <mergeCell ref="A1258:E1258"/>
    <mergeCell ref="A1253:B1253"/>
    <mergeCell ref="A1254:B1254"/>
    <mergeCell ref="A1255:B1255"/>
    <mergeCell ref="A1256:B1256"/>
    <mergeCell ref="A1257:B1257"/>
    <mergeCell ref="A1245:B1245"/>
    <mergeCell ref="A1246:B1246"/>
    <mergeCell ref="A1247:E1247"/>
    <mergeCell ref="A1251:B1251"/>
    <mergeCell ref="A1252:B1252"/>
    <mergeCell ref="A1288:E1288"/>
    <mergeCell ref="A1285:B1285"/>
    <mergeCell ref="A1283:B1283"/>
    <mergeCell ref="A1284:B1284"/>
    <mergeCell ref="A1286:B1286"/>
    <mergeCell ref="A1287:B1287"/>
    <mergeCell ref="A1282:B1282"/>
    <mergeCell ref="A1277:E1277"/>
    <mergeCell ref="A1281:B1281"/>
    <mergeCell ref="A1273:B1273"/>
    <mergeCell ref="A1274:B1274"/>
    <mergeCell ref="A1275:B1275"/>
    <mergeCell ref="A1276:B1276"/>
    <mergeCell ref="A1265:B1265"/>
    <mergeCell ref="A1266:E1266"/>
    <mergeCell ref="A1270:B1270"/>
    <mergeCell ref="A1271:B1271"/>
    <mergeCell ref="A1272:B1272"/>
    <mergeCell ref="A1307:E1307"/>
    <mergeCell ref="A1304:B1304"/>
    <mergeCell ref="A1302:B1302"/>
    <mergeCell ref="A1303:B1303"/>
    <mergeCell ref="A1305:B1305"/>
    <mergeCell ref="A1306:B1306"/>
    <mergeCell ref="A1294:B1294"/>
    <mergeCell ref="C1294:E1294"/>
    <mergeCell ref="A1295:B1295"/>
    <mergeCell ref="A1296:E1296"/>
    <mergeCell ref="A1300:B1300"/>
    <mergeCell ref="A1301:B1301"/>
    <mergeCell ref="A1291:B1291"/>
    <mergeCell ref="A1292:B1292"/>
    <mergeCell ref="C1292:E1292"/>
    <mergeCell ref="A1293:B1293"/>
    <mergeCell ref="C1293:E1293"/>
    <mergeCell ref="A1326:E1326"/>
    <mergeCell ref="A1323:B1323"/>
    <mergeCell ref="A1321:B1321"/>
    <mergeCell ref="A1322:B1322"/>
    <mergeCell ref="A1324:B1324"/>
    <mergeCell ref="A1325:B1325"/>
    <mergeCell ref="A1313:B1313"/>
    <mergeCell ref="C1313:E1313"/>
    <mergeCell ref="A1314:B1314"/>
    <mergeCell ref="A1315:E1315"/>
    <mergeCell ref="A1319:B1319"/>
    <mergeCell ref="A1320:B1320"/>
    <mergeCell ref="A1310:B1310"/>
    <mergeCell ref="A1311:B1311"/>
    <mergeCell ref="C1311:E1311"/>
    <mergeCell ref="A1312:B1312"/>
    <mergeCell ref="C1312:E1312"/>
    <mergeCell ref="A1344:B1344"/>
    <mergeCell ref="A1345:B1345"/>
    <mergeCell ref="C1345:E1345"/>
    <mergeCell ref="A1346:B1346"/>
    <mergeCell ref="C1346:E1346"/>
    <mergeCell ref="A1347:B1347"/>
    <mergeCell ref="C1347:E1347"/>
    <mergeCell ref="A1341:E1341"/>
    <mergeCell ref="A1336:B1336"/>
    <mergeCell ref="A1337:B1337"/>
    <mergeCell ref="A1338:B1338"/>
    <mergeCell ref="A1339:B1339"/>
    <mergeCell ref="A1340:B1340"/>
    <mergeCell ref="A1329:B1329"/>
    <mergeCell ref="A1330:E1330"/>
    <mergeCell ref="A1334:B1334"/>
    <mergeCell ref="A1335:B1335"/>
    <mergeCell ref="A1375:E1375"/>
    <mergeCell ref="A1378:B1378"/>
    <mergeCell ref="A1372:B1372"/>
    <mergeCell ref="A1373:B1373"/>
    <mergeCell ref="A1374:B1374"/>
    <mergeCell ref="A1364:E1364"/>
    <mergeCell ref="A1368:B1368"/>
    <mergeCell ref="A1369:B1369"/>
    <mergeCell ref="A1370:B1370"/>
    <mergeCell ref="A1371:B1371"/>
    <mergeCell ref="A1360:E1360"/>
    <mergeCell ref="A1363:B1363"/>
    <mergeCell ref="A1356:B1356"/>
    <mergeCell ref="A1357:B1357"/>
    <mergeCell ref="A1358:B1358"/>
    <mergeCell ref="A1359:B1359"/>
    <mergeCell ref="A1348:B1348"/>
    <mergeCell ref="A1349:E1349"/>
    <mergeCell ref="A1353:B1353"/>
    <mergeCell ref="A1354:B1354"/>
    <mergeCell ref="A1355:B1355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E65_PW_D_TOR_raport geometrii_T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Horizontal Alignment Review Report</dc:title>
  <cp:lastModifiedBy>Jelen, Dariusz</cp:lastModifiedBy>
  <dcterms:created xsi:type="dcterms:W3CDTF">2018-08-10T10:19:07Z</dcterms:created>
  <dcterms:modified xsi:type="dcterms:W3CDTF">2018-08-10T12:58:30Z</dcterms:modified>
</cp:coreProperties>
</file>